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sharedStrings.xml" ContentType="application/vnd.openxmlformats-officedocument.spreadsheetml.sharedStrings+xml"/>
  <Override PartName="/xl/worksheets/sheet1.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310" firstSheet="0" activeTab="0"/>
  </bookViews>
  <sheets>
    <sheet name="Форма оферты" sheetId="1" state="visible" r:id="rId2"/>
  </sheets>
  <definedNames>
    <definedName function="false" hidden="false" name="Print_Area_1" vbProcedure="false">'Форма оферты'!$A$1:$S$73</definedName>
  </definedNames>
  <calcPr iterateCount="100" refMode="A1" iterate="false" iterateDelta="0.0001"/>
</workbook>
</file>

<file path=xl/sharedStrings.xml><?xml version="1.0" encoding="utf-8"?>
<sst xmlns="http://schemas.openxmlformats.org/spreadsheetml/2006/main" count="266" uniqueCount="158">
  <si>
    <t>Оферта на заключение договора поставки № ___________ от ________2015 г.</t>
  </si>
  <si>
    <t>НАИМЕНОВАНИЕ ОРГАНИЗАЦИИ: __________________________________</t>
  </si>
  <si>
    <t>Раздел 1. Предложения Поставщика</t>
  </si>
  <si>
    <t>В рамках настоящей оферты Поставщик предлагает ООО "Волжские коммунальные системы"заключить договор поставки на приобретение одной, нескольких или всех нижеперечисленных позиций:</t>
  </si>
  <si>
    <t>№ позиции</t>
  </si>
  <si>
    <t>Наименование Товара</t>
  </si>
  <si>
    <t>Заказчик</t>
  </si>
  <si>
    <t>Грузополучатель</t>
  </si>
  <si>
    <t>Пункт назначения</t>
  </si>
  <si>
    <t>Количество к поставке</t>
  </si>
  <si>
    <t>График поставки Товара* в 2015 г.</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</si>
  <si>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</si>
  <si>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</si>
  <si>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(марка, модель) и технические характеристики Товара</t>
  </si>
  <si>
    <t>Примечание</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</si>
  <si>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</si>
  <si>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</si>
  <si>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Код</t>
  </si>
  <si>
    <t>Наименование</t>
  </si>
  <si>
    <t>№ Опросного листа, ГОСТ</t>
  </si>
  <si>
    <t>ЕИ</t>
  </si>
  <si>
    <t>Сентябрь</t>
  </si>
  <si>
    <t>Октябрь</t>
  </si>
  <si>
    <t>Ноябрь</t>
  </si>
  <si>
    <t>Декабрь</t>
  </si>
  <si>
    <t>Январь</t>
  </si>
  <si>
    <t>ДА0185</t>
  </si>
  <si>
    <t>Провод ПУГНП 3х1,5</t>
  </si>
  <si>
    <t>ГОСТ 16442</t>
  </si>
  <si>
    <t>м</t>
  </si>
  <si>
    <t>ООО «Волжские коммунальные системы»</t>
  </si>
  <si>
    <t>445012 г.Тольятти, ул.Коммунистическая,110</t>
  </si>
  <si>
    <t>ДА0235</t>
  </si>
  <si>
    <t>Провод ПВ3 4</t>
  </si>
  <si>
    <t>ГОСТ 839-80</t>
  </si>
  <si>
    <t>ДА0988</t>
  </si>
  <si>
    <t>Провод ППТ-В-100-4,5 ЭЦВ12</t>
  </si>
  <si>
    <t>кг</t>
  </si>
  <si>
    <t>ДА0989</t>
  </si>
  <si>
    <t>Провод ППТ-В-100-3,18 ЭЦВ10</t>
  </si>
  <si>
    <t>ТУ16к71-024-88</t>
  </si>
  <si>
    <t>ДБ0067</t>
  </si>
  <si>
    <t>Выключатель автоматический ВА 47-29 4.5кА 1п 6А С</t>
  </si>
  <si>
    <t>ГОСТ Р 50345-2010</t>
  </si>
  <si>
    <t>шт</t>
  </si>
  <si>
    <t>ДЕ0097</t>
  </si>
  <si>
    <t>Лампа энергосберегающая 20 вт Е27</t>
  </si>
  <si>
    <t>ГОСТ 12.2007-2000</t>
  </si>
  <si>
    <t>ДЕ0181</t>
  </si>
  <si>
    <t>Фонарик на голову светодиодный</t>
  </si>
  <si>
    <t>ГОСТ 4677-82</t>
  </si>
  <si>
    <t>ДЕ0423</t>
  </si>
  <si>
    <t>Фонарь ФОС-3-5/6  с зарядным устройством</t>
  </si>
  <si>
    <t>ДЕ0545</t>
  </si>
  <si>
    <t>Фонарь аккумуляторный герметизированный светодиодный ФАГ-3РС</t>
  </si>
  <si>
    <t>Продукция не подлежит обязательной сертификации производитель "ЭлО"</t>
  </si>
  <si>
    <t>ДЖ0049</t>
  </si>
  <si>
    <t>Щит распределительный навесной ИЭК ЩРН-24 395х310х120</t>
  </si>
  <si>
    <t>ТУ 3430-032-32574607-98; ОКП 343414; ГОСТ 22789 и ГОСТ 50571</t>
  </si>
  <si>
    <t>ДИ0165</t>
  </si>
  <si>
    <t>Соединители болтовые СБ-0 (16-25 мм²)</t>
  </si>
  <si>
    <t>ГОСТ 9581-80</t>
  </si>
  <si>
    <t>ДИ0177</t>
  </si>
  <si>
    <t>Гильза кабельная медная ГМ-70</t>
  </si>
  <si>
    <t>ДИ0288</t>
  </si>
  <si>
    <t>Хомут с отверстием для крепления ХОК 3,5х150 уп/100шт</t>
  </si>
  <si>
    <t>упак</t>
  </si>
  <si>
    <t>ДИ0305</t>
  </si>
  <si>
    <t>Трубка термоусаживаемая ТУТ 30/15</t>
  </si>
  <si>
    <t>ТУ 95 1613-01</t>
  </si>
  <si>
    <t>ДИ0532</t>
  </si>
  <si>
    <t>Стяжки кабельные 200*3</t>
  </si>
  <si>
    <t>ГОСТ 17557.88</t>
  </si>
  <si>
    <t>ДИ0533</t>
  </si>
  <si>
    <t>Стяжки кабельные 400*3,5</t>
  </si>
  <si>
    <t>ДИ0594</t>
  </si>
  <si>
    <t>Гильза ГМЛ-35-9</t>
  </si>
  <si>
    <t>ГОСТ 23469.3-79</t>
  </si>
  <si>
    <t>ДМ0084</t>
  </si>
  <si>
    <t>Трансформаторы тока ТШП-0,66 УЗ 0,5 200/5</t>
  </si>
  <si>
    <t>ОЛ № 106</t>
  </si>
  <si>
    <t>ДО0017</t>
  </si>
  <si>
    <t>Евровилка</t>
  </si>
  <si>
    <t>ГОСТ 7396.0-89</t>
  </si>
  <si>
    <t>ДО0066</t>
  </si>
  <si>
    <t>Колодка клемная ЗНИ</t>
  </si>
  <si>
    <t>ГОСТ 25034-85</t>
  </si>
  <si>
    <t>ДО0075</t>
  </si>
  <si>
    <t>Удлинитель ВЕМ-250 катушка 4м.L=50м ПВС 2х0.75</t>
  </si>
  <si>
    <t>ДО0119</t>
  </si>
  <si>
    <t>Удлинитель 30м; 3 розетки</t>
  </si>
  <si>
    <t>ГОСТ Р 51539-99. (МЭК 61242-95)</t>
  </si>
  <si>
    <t>ДО0120</t>
  </si>
  <si>
    <t>Удлинитель 50 м; 4 розетки</t>
  </si>
  <si>
    <t>ДО0123</t>
  </si>
  <si>
    <t>Рейка DIN-рейка 2 м</t>
  </si>
  <si>
    <t>ГОСТ Р МЭК 60715-2003.</t>
  </si>
  <si>
    <t>ДО0144</t>
  </si>
  <si>
    <t>Трубка ПХВ 4</t>
  </si>
  <si>
    <t>ГОСТ 19034-82</t>
  </si>
  <si>
    <t>ДО0145</t>
  </si>
  <si>
    <t>Трубка ПХВ 6</t>
  </si>
  <si>
    <t>ДО0717</t>
  </si>
  <si>
    <t>Удлинитель ПВС — 2х2 L-25м</t>
  </si>
  <si>
    <t>Итого:</t>
  </si>
  <si>
    <t>Раздел 2. Условия акцепта</t>
  </si>
  <si>
    <t>1. Срок акцепта</t>
  </si>
  <si>
    <t>Акцепт настоящей оферты должен быть получен от Заказчика в течение 50 календарных дней с установленной даты подачи оферт.</t>
  </si>
  <si>
    <t>2. Объем акцепта</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</si>
  <si>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</si>
  <si>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</si>
  <si>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</si>
  <si>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</si>
  <si>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</si>
  <si>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</si>
  <si>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</si>
  <si>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</si>
  <si>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</si>
  <si>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</si>
  <si>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</si>
  <si>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Согласно графику поставки Товара. Изменения графика поставки могут согласовываться Сторонами дополнительно  за 20 дней до начала месяца  отгрузки.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</si>
  <si>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</si>
  <si>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</si>
  <si>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</si>
  <si>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</si>
  <si>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</si>
  <si>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</si>
  <si>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</si>
  <si>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</si>
  <si>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</si>
  <si>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</si>
  <si>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</si>
  <si>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</si>
  <si>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9. Опцион Покупателя</t>
  </si>
  <si>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</si>
  <si>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</si>
  <si>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</si>
  <si>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</si>
  <si>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</si>
  <si>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</si>
  <si>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</si>
  <si>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</si>
  <si>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пени в размере 0,1% от стоимости не поставленного в срок Товара, за каждый день просрочки.</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</si>
  <si>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</si>
  <si>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</si>
  <si>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</si>
  <si>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</si>
  <si>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</si>
  <si>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</si>
  <si>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</si>
  <si>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Товар поставляется новый, не бывший в употреблении.
Дата изготовления Товара  - не ранее 4 квартала 2014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t>
  </si>
  <si>
    <t>*</t>
  </si>
  <si>
    <t>Если применимо</t>
  </si>
  <si>
    <t>_________________________________________                 _____________________/________________________________/</t>
  </si>
  <si>
    <t>(должность руководителя)</t>
  </si>
  <si>
    <t>(подпись)</t>
  </si>
  <si>
    <t>(ФИО)</t>
  </si>
  <si>
    <t>"_____"________________ 2015 г.</t>
  </si>
</sst>
</file>

<file path=xl/styles.xml><?xml version="1.0" encoding="utf-8"?>
<styleSheet xmlns="http://schemas.openxmlformats.org/spreadsheetml/2006/main">
  <numFmts count="6">
    <numFmt numFmtId="164" formatCode="GENERAL"/>
    <numFmt numFmtId="165" formatCode="#,##0.00"/>
    <numFmt numFmtId="166" formatCode="#,##0.000"/>
    <numFmt numFmtId="167" formatCode="MMMM;@"/>
    <numFmt numFmtId="168" formatCode="#,##0"/>
    <numFmt numFmtId="169" formatCode="#,##0.00_ ;[RED]\-#,##0.00,"/>
  </numFmts>
  <fonts count="18">
    <font>
      <sz val="10"/>
      <name val="SimSun"/>
      <family val="2"/>
      <charset val="204"/>
    </font>
    <font>
      <sz val="10"/>
      <name val="Arial"/>
      <family val="0"/>
      <charset val="204"/>
    </font>
    <font>
      <sz val="10"/>
      <name val="Arial"/>
      <family val="0"/>
      <charset val="204"/>
    </font>
    <font>
      <sz val="10"/>
      <name val="Arial"/>
      <family val="0"/>
      <charset val="204"/>
    </font>
    <font>
      <sz val="10"/>
      <name val="Arial"/>
      <family val="2"/>
      <charset val="1"/>
    </font>
    <font>
      <sz val="10"/>
      <name val="Verdana"/>
      <family val="2"/>
      <charset val="204"/>
    </font>
    <font>
      <sz val="12"/>
      <name val="Times New Roman"/>
      <family val="1"/>
      <charset val="1"/>
    </font>
    <font>
      <b val="true"/>
      <sz val="12"/>
      <name val="Times New Roman"/>
      <family val="1"/>
      <charset val="1"/>
    </font>
    <font>
      <sz val="10"/>
      <name val="Times New Roman"/>
      <family val="1"/>
      <charset val="204"/>
    </font>
    <font>
      <b val="true"/>
      <sz val="12"/>
      <name val="Times New Roman"/>
      <family val="1"/>
      <charset val="204"/>
    </font>
    <font>
      <b val="true"/>
      <sz val="10"/>
      <name val="Times New Roman"/>
      <family val="1"/>
      <charset val="204"/>
    </font>
    <font>
      <b val="true"/>
      <sz val="12"/>
      <name val="Verdana"/>
      <family val="2"/>
      <charset val="204"/>
    </font>
    <font>
      <sz val="12"/>
      <name val="Verdana"/>
      <family val="2"/>
      <charset val="204"/>
    </font>
    <font>
      <b val="true"/>
      <sz val="10"/>
      <name val="Arial"/>
      <family val="2"/>
      <charset val="1"/>
    </font>
    <font>
      <sz val="10"/>
      <name val="Arial Cyr"/>
      <family val="2"/>
      <charset val="204"/>
    </font>
    <font>
      <b val="true"/>
      <sz val="10"/>
      <name val="Verdana"/>
      <family val="2"/>
      <charset val="204"/>
    </font>
    <font>
      <b val="true"/>
      <sz val="10"/>
      <name val="Arial"/>
      <family val="2"/>
      <charset val="204"/>
    </font>
    <font>
      <sz val="10"/>
      <name val="Arial"/>
      <family val="2"/>
      <charset val="204"/>
    </font>
  </fonts>
  <fills count="4">
    <fill>
      <patternFill patternType="none"/>
    </fill>
    <fill>
      <patternFill patternType="gray125"/>
    </fill>
    <fill>
      <patternFill patternType="solid">
        <fgColor rgb="FFC0C0C0"/>
        <bgColor rgb="FFCCCCFF"/>
      </patternFill>
    </fill>
    <fill>
      <patternFill patternType="solid">
        <fgColor rgb="FFFFFFFF"/>
        <bgColor rgb="FFFFFFCC"/>
      </patternFill>
    </fill>
  </fills>
  <borders count="5">
    <border diagonalUp="false" diagonalDown="false">
      <left/>
      <right/>
      <top/>
      <bottom/>
      <diagonal/>
    </border>
    <border diagonalUp="false" diagonalDown="false">
      <left style="thin"/>
      <right style="thin"/>
      <top style="thin"/>
      <bottom style="thin"/>
      <diagonal/>
    </border>
    <border diagonalUp="false" diagonalDown="false">
      <left style="hair"/>
      <right style="hair"/>
      <top style="hair"/>
      <bottom style="hair"/>
      <diagonal/>
    </border>
    <border diagonalUp="false" diagonalDown="false">
      <left style="thin"/>
      <right/>
      <top style="thin"/>
      <bottom style="thin"/>
      <diagonal/>
    </border>
    <border diagonalUp="false" diagonalDown="false">
      <left/>
      <right/>
      <top style="thin"/>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cellStyleXfs>
  <cellXfs count="61">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20" applyFont="true" applyBorder="false" applyAlignment="false" applyProtection="false">
      <alignment horizontal="general" vertical="bottom" textRotation="0" wrapText="false" indent="0" shrinkToFit="false"/>
      <protection locked="true" hidden="false"/>
    </xf>
    <xf numFmtId="164" fontId="5" fillId="0" borderId="0" xfId="20" applyFont="true" applyBorder="true" applyAlignment="false" applyProtection="false">
      <alignment horizontal="general" vertical="bottom" textRotation="0" wrapText="false" indent="0" shrinkToFit="false"/>
      <protection locked="true" hidden="false"/>
    </xf>
    <xf numFmtId="164" fontId="6" fillId="0" borderId="0" xfId="20" applyFont="true" applyBorder="false" applyAlignment="true" applyProtection="false">
      <alignment horizontal="left" vertical="bottom" textRotation="0" wrapText="false" indent="0" shrinkToFit="false"/>
      <protection locked="true" hidden="false"/>
    </xf>
    <xf numFmtId="164" fontId="6" fillId="0" borderId="0" xfId="20" applyFont="true" applyBorder="true" applyAlignment="true" applyProtection="false">
      <alignment horizontal="left" vertical="bottom" textRotation="0" wrapText="false" indent="0" shrinkToFit="false"/>
      <protection locked="true" hidden="false"/>
    </xf>
    <xf numFmtId="164" fontId="6" fillId="0" borderId="0" xfId="20" applyFont="true" applyBorder="true" applyAlignment="true" applyProtection="false">
      <alignment horizontal="left" vertical="center" textRotation="0" wrapText="false" indent="0" shrinkToFit="false"/>
      <protection locked="true" hidden="false"/>
    </xf>
    <xf numFmtId="164" fontId="7" fillId="0" borderId="0" xfId="20" applyFont="true" applyBorder="true" applyAlignment="true" applyProtection="false">
      <alignment horizontal="left" vertical="center" textRotation="0" wrapText="false" indent="0" shrinkToFit="false"/>
      <protection locked="true" hidden="false"/>
    </xf>
    <xf numFmtId="164" fontId="7" fillId="0" borderId="0" xfId="20" applyFont="true" applyBorder="false" applyAlignment="true" applyProtection="false">
      <alignment horizontal="left" vertical="bottom" textRotation="0" wrapText="false" indent="0" shrinkToFit="false"/>
      <protection locked="true" hidden="false"/>
    </xf>
    <xf numFmtId="164" fontId="7" fillId="0" borderId="0" xfId="20" applyFont="true" applyBorder="false" applyAlignment="false" applyProtection="false">
      <alignment horizontal="general" vertical="bottom" textRotation="0" wrapText="false" indent="0" shrinkToFit="false"/>
      <protection locked="true" hidden="false"/>
    </xf>
    <xf numFmtId="164" fontId="6" fillId="0" borderId="0" xfId="20" applyFont="true" applyBorder="false" applyAlignment="false" applyProtection="false">
      <alignment horizontal="general" vertical="bottom" textRotation="0" wrapText="false" indent="0" shrinkToFit="false"/>
      <protection locked="true" hidden="false"/>
    </xf>
    <xf numFmtId="164" fontId="6" fillId="0" borderId="0" xfId="20" applyFont="true" applyBorder="true" applyAlignment="false" applyProtection="false">
      <alignment horizontal="general" vertical="bottom" textRotation="0" wrapText="false" indent="0" shrinkToFit="false"/>
      <protection locked="true" hidden="false"/>
    </xf>
    <xf numFmtId="164" fontId="7" fillId="0" borderId="0" xfId="20" applyFont="true" applyBorder="true" applyAlignment="true" applyProtection="false">
      <alignment horizontal="left" vertical="bottom" textRotation="0" wrapText="true" indent="0" shrinkToFit="false"/>
      <protection locked="true" hidden="false"/>
    </xf>
    <xf numFmtId="164" fontId="8" fillId="0" borderId="1" xfId="20" applyFont="true" applyBorder="true" applyAlignment="true" applyProtection="false">
      <alignment horizontal="center" vertical="center" textRotation="90" wrapText="true" indent="0" shrinkToFit="false"/>
      <protection locked="true" hidden="false"/>
    </xf>
    <xf numFmtId="164" fontId="8" fillId="0" borderId="1" xfId="20" applyFont="true" applyBorder="true" applyAlignment="true" applyProtection="false">
      <alignment horizontal="center" vertical="center" textRotation="0" wrapText="true" indent="0" shrinkToFit="false"/>
      <protection locked="true" hidden="false"/>
    </xf>
    <xf numFmtId="165" fontId="8" fillId="0" borderId="1" xfId="20" applyFont="true" applyBorder="true" applyAlignment="true" applyProtection="false">
      <alignment horizontal="center" vertical="center" textRotation="0" wrapText="true" indent="0" shrinkToFit="false"/>
      <protection locked="true" hidden="false"/>
    </xf>
    <xf numFmtId="166" fontId="8" fillId="0" borderId="1" xfId="20" applyFont="true" applyBorder="true" applyAlignment="true" applyProtection="false">
      <alignment horizontal="center" vertical="center" textRotation="90" wrapText="true" indent="0" shrinkToFit="false"/>
      <protection locked="true" hidden="false"/>
    </xf>
    <xf numFmtId="164" fontId="6" fillId="0" borderId="0" xfId="20" applyFont="true" applyBorder="true" applyAlignment="true" applyProtection="false">
      <alignment horizontal="general" vertical="bottom" textRotation="0" wrapText="true" indent="0" shrinkToFit="false"/>
      <protection locked="true" hidden="false"/>
    </xf>
    <xf numFmtId="167" fontId="8" fillId="0" borderId="1" xfId="20" applyFont="true" applyBorder="true" applyAlignment="true" applyProtection="false">
      <alignment horizontal="center" vertical="center" textRotation="90" wrapText="true" indent="0" shrinkToFit="false"/>
      <protection locked="true" hidden="false"/>
    </xf>
    <xf numFmtId="164" fontId="8" fillId="2" borderId="1" xfId="20" applyFont="true" applyBorder="true" applyAlignment="true" applyProtection="false">
      <alignment horizontal="center" vertical="center" textRotation="0" wrapText="false" indent="0" shrinkToFit="false"/>
      <protection locked="true" hidden="false"/>
    </xf>
    <xf numFmtId="164" fontId="4" fillId="3" borderId="1" xfId="20" applyFont="true" applyBorder="true" applyAlignment="true" applyProtection="false">
      <alignment horizontal="center" vertical="center" textRotation="0" wrapText="false" indent="0" shrinkToFit="false"/>
      <protection locked="true" hidden="false"/>
    </xf>
    <xf numFmtId="164" fontId="4" fillId="3" borderId="1" xfId="20" applyFont="true" applyBorder="true" applyAlignment="true" applyProtection="false">
      <alignment horizontal="center" vertical="center" textRotation="0" wrapText="true" indent="0" shrinkToFit="false"/>
      <protection locked="true" hidden="false"/>
    </xf>
    <xf numFmtId="165" fontId="4" fillId="3" borderId="1" xfId="20" applyFont="true" applyBorder="true" applyAlignment="true" applyProtection="false">
      <alignment horizontal="center" vertical="center" textRotation="0" wrapText="false" indent="0" shrinkToFit="false"/>
      <protection locked="true" hidden="false"/>
    </xf>
    <xf numFmtId="165" fontId="4" fillId="3" borderId="2" xfId="0" applyFont="true" applyBorder="true" applyAlignment="true" applyProtection="false">
      <alignment horizontal="center" vertical="center" textRotation="0" wrapText="false" indent="0" shrinkToFit="false"/>
      <protection locked="true" hidden="false"/>
    </xf>
    <xf numFmtId="168" fontId="4" fillId="3" borderId="1" xfId="20" applyFont="true" applyBorder="true" applyAlignment="true" applyProtection="false">
      <alignment horizontal="center" vertical="center" textRotation="0" wrapText="false" indent="0" shrinkToFit="false"/>
      <protection locked="true" hidden="false"/>
    </xf>
    <xf numFmtId="169" fontId="4" fillId="3" borderId="1" xfId="20" applyFont="true" applyBorder="true" applyAlignment="true" applyProtection="false">
      <alignment horizontal="center" vertical="center" textRotation="0" wrapText="false" indent="0" shrinkToFit="false"/>
      <protection locked="true" hidden="false"/>
    </xf>
    <xf numFmtId="169" fontId="4" fillId="3" borderId="1" xfId="20" applyFont="true" applyBorder="true" applyAlignment="true" applyProtection="false">
      <alignment horizontal="center" vertical="center" textRotation="0" wrapText="true" indent="0" shrinkToFit="false"/>
      <protection locked="true" hidden="false"/>
    </xf>
    <xf numFmtId="164" fontId="4" fillId="3" borderId="0" xfId="20" applyFont="true" applyBorder="true" applyAlignment="false" applyProtection="false">
      <alignment horizontal="general" vertical="bottom" textRotation="0" wrapText="false" indent="0" shrinkToFit="false"/>
      <protection locked="true" hidden="false"/>
    </xf>
    <xf numFmtId="164" fontId="0" fillId="3" borderId="0" xfId="0" applyFont="false" applyBorder="false" applyAlignment="false" applyProtection="false">
      <alignment horizontal="general" vertical="bottom" textRotation="0" wrapText="false" indent="0" shrinkToFit="false"/>
      <protection locked="true" hidden="false"/>
    </xf>
    <xf numFmtId="164" fontId="9" fillId="0" borderId="3" xfId="20" applyFont="true" applyBorder="true" applyAlignment="true" applyProtection="false">
      <alignment horizontal="center" vertical="center" textRotation="0" wrapText="true" indent="0" shrinkToFit="false"/>
      <protection locked="true" hidden="false"/>
    </xf>
    <xf numFmtId="169" fontId="10" fillId="0" borderId="1" xfId="20" applyFont="true" applyBorder="true" applyAlignment="true" applyProtection="false">
      <alignment horizontal="center" vertical="center" textRotation="0" wrapText="false" indent="0" shrinkToFit="false"/>
      <protection locked="true" hidden="false"/>
    </xf>
    <xf numFmtId="165" fontId="8" fillId="0" borderId="4" xfId="20" applyFont="true" applyBorder="true" applyAlignment="true" applyProtection="false">
      <alignment horizontal="center" vertical="center" textRotation="0" wrapText="true" indent="0" shrinkToFit="false"/>
      <protection locked="true" hidden="false"/>
    </xf>
    <xf numFmtId="164" fontId="11" fillId="0" borderId="0" xfId="20" applyFont="true" applyBorder="false" applyAlignment="true" applyProtection="false">
      <alignment horizontal="center" vertical="top" textRotation="0" wrapText="false" indent="0" shrinkToFit="false"/>
      <protection locked="true" hidden="false"/>
    </xf>
    <xf numFmtId="164" fontId="4" fillId="0" borderId="0" xfId="20" applyFont="true" applyBorder="false" applyAlignment="true" applyProtection="false">
      <alignment horizontal="left" vertical="center" textRotation="0" wrapText="false" indent="0" shrinkToFit="false"/>
      <protection locked="true" hidden="false"/>
    </xf>
    <xf numFmtId="164" fontId="4" fillId="0" borderId="0" xfId="20" applyFont="true" applyBorder="false" applyAlignment="true" applyProtection="false">
      <alignment horizontal="general" vertical="center" textRotation="0" wrapText="false" indent="0" shrinkToFit="false"/>
      <protection locked="true" hidden="false"/>
    </xf>
    <xf numFmtId="164" fontId="4" fillId="0" borderId="0" xfId="20" applyFont="true" applyBorder="false" applyAlignment="true" applyProtection="false">
      <alignment horizontal="left" vertical="center" textRotation="0" wrapText="true" indent="0" shrinkToFit="false"/>
      <protection locked="true" hidden="false"/>
    </xf>
    <xf numFmtId="164" fontId="4" fillId="0" borderId="0" xfId="20" applyFont="true" applyBorder="false" applyAlignment="true" applyProtection="false">
      <alignment horizontal="center" vertical="center" textRotation="0" wrapText="false" indent="0" shrinkToFit="false"/>
      <protection locked="true" hidden="false"/>
    </xf>
    <xf numFmtId="164" fontId="12" fillId="0" borderId="0"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left" vertical="top" textRotation="0" wrapText="true" indent="0" shrinkToFit="false"/>
      <protection locked="true" hidden="false"/>
    </xf>
    <xf numFmtId="164" fontId="4" fillId="0" borderId="0" xfId="20" applyFont="true" applyBorder="true" applyAlignment="true" applyProtection="false">
      <alignment horizontal="left" vertical="top" textRotation="0" wrapText="true" indent="0" shrinkToFit="false"/>
      <protection locked="true" hidden="false"/>
    </xf>
    <xf numFmtId="164" fontId="14" fillId="0" borderId="0" xfId="20" applyFont="true" applyBorder="false" applyAlignment="false" applyProtection="false">
      <alignment horizontal="general" vertical="bottom" textRotation="0" wrapText="false" indent="0" shrinkToFit="false"/>
      <protection locked="true" hidden="false"/>
    </xf>
    <xf numFmtId="164" fontId="15" fillId="0" borderId="0" xfId="20" applyFont="true" applyBorder="false" applyAlignment="true" applyProtection="false">
      <alignment horizontal="center" vertical="top" textRotation="0" wrapText="false" indent="0" shrinkToFit="false"/>
      <protection locked="true" hidden="false"/>
    </xf>
    <xf numFmtId="164" fontId="16" fillId="0" borderId="0" xfId="20" applyFont="true" applyBorder="false" applyAlignment="true" applyProtection="false">
      <alignment horizontal="left" vertical="center" textRotation="0" wrapText="false" indent="0" shrinkToFit="false"/>
      <protection locked="true" hidden="false"/>
    </xf>
    <xf numFmtId="164" fontId="17" fillId="0" borderId="0" xfId="20" applyFont="true" applyBorder="false" applyAlignment="true" applyProtection="false">
      <alignment horizontal="left" vertical="center" textRotation="0" wrapText="false" indent="0" shrinkToFit="false"/>
      <protection locked="true" hidden="false"/>
    </xf>
    <xf numFmtId="164" fontId="17" fillId="0" borderId="0" xfId="20" applyFont="true" applyBorder="false" applyAlignment="true" applyProtection="false">
      <alignment horizontal="general" vertical="center" textRotation="0" wrapText="false" indent="0" shrinkToFit="false"/>
      <protection locked="true" hidden="false"/>
    </xf>
    <xf numFmtId="164" fontId="17" fillId="0" borderId="0" xfId="20" applyFont="true" applyBorder="false" applyAlignment="true" applyProtection="false">
      <alignment horizontal="center" vertical="center" textRotation="0" wrapText="false" indent="0" shrinkToFit="false"/>
      <protection locked="true" hidden="false"/>
    </xf>
    <xf numFmtId="166" fontId="17" fillId="0" borderId="0" xfId="20" applyFont="true" applyBorder="false" applyAlignment="true" applyProtection="false">
      <alignment horizontal="left" vertical="center" textRotation="0" wrapText="false" indent="0" shrinkToFit="false"/>
      <protection locked="true" hidden="false"/>
    </xf>
    <xf numFmtId="165" fontId="17" fillId="0" borderId="0" xfId="20" applyFont="true" applyBorder="false" applyAlignment="true" applyProtection="false">
      <alignment horizontal="right" vertical="center" textRotation="0" wrapText="false" indent="0" shrinkToFit="false"/>
      <protection locked="true" hidden="false"/>
    </xf>
    <xf numFmtId="164" fontId="10" fillId="0" borderId="1" xfId="20" applyFont="true" applyBorder="true" applyAlignment="true" applyProtection="false">
      <alignment horizontal="left" vertical="center" textRotation="0" wrapText="true" indent="0" shrinkToFit="false"/>
      <protection locked="true" hidden="false"/>
    </xf>
    <xf numFmtId="164" fontId="8" fillId="0" borderId="1" xfId="20" applyFont="true" applyBorder="true" applyAlignment="true" applyProtection="false">
      <alignment horizontal="left" vertical="center" textRotation="0" wrapText="true" indent="0" shrinkToFit="false"/>
      <protection locked="true" hidden="false"/>
    </xf>
    <xf numFmtId="164" fontId="16" fillId="0" borderId="0" xfId="20" applyFont="true" applyBorder="false" applyAlignment="true" applyProtection="false">
      <alignment horizontal="center" vertical="center" textRotation="0" wrapText="false" indent="0" shrinkToFit="false"/>
      <protection locked="true" hidden="false"/>
    </xf>
    <xf numFmtId="164" fontId="10" fillId="0" borderId="0" xfId="20" applyFont="true" applyBorder="false" applyAlignment="true" applyProtection="false">
      <alignment horizontal="left" vertical="center" textRotation="0" wrapText="false" indent="0" shrinkToFit="false"/>
      <protection locked="true" hidden="false"/>
    </xf>
    <xf numFmtId="164" fontId="8" fillId="0" borderId="0" xfId="20" applyFont="true" applyBorder="false" applyAlignment="true" applyProtection="false">
      <alignment horizontal="left" vertical="center" textRotation="0" wrapText="false" indent="0" shrinkToFit="false"/>
      <protection locked="true" hidden="false"/>
    </xf>
    <xf numFmtId="164" fontId="8" fillId="0" borderId="0" xfId="20" applyFont="true" applyBorder="false" applyAlignment="true" applyProtection="false">
      <alignment horizontal="general" vertical="center" textRotation="0" wrapText="false" indent="0" shrinkToFit="false"/>
      <protection locked="true" hidden="false"/>
    </xf>
    <xf numFmtId="164" fontId="8" fillId="0" borderId="0" xfId="20" applyFont="true" applyBorder="false" applyAlignment="true" applyProtection="false">
      <alignment horizontal="center" vertical="center" textRotation="0" wrapText="false" indent="0" shrinkToFit="false"/>
      <protection locked="true" hidden="false"/>
    </xf>
    <xf numFmtId="166" fontId="8" fillId="0" borderId="0" xfId="20" applyFont="true" applyBorder="false" applyAlignment="true" applyProtection="false">
      <alignment horizontal="left" vertical="center" textRotation="0" wrapText="false" indent="0" shrinkToFit="false"/>
      <protection locked="true" hidden="false"/>
    </xf>
    <xf numFmtId="164" fontId="17" fillId="0" borderId="0" xfId="20" applyFont="true" applyBorder="false" applyAlignment="true" applyProtection="true">
      <alignment horizontal="center" vertical="center" textRotation="0" wrapText="false" indent="0" shrinkToFit="false"/>
      <protection locked="false" hidden="false"/>
    </xf>
    <xf numFmtId="164" fontId="17" fillId="0" borderId="0" xfId="20" applyFont="true" applyBorder="true" applyAlignment="true" applyProtection="false">
      <alignment horizontal="left" vertical="center" textRotation="0" wrapText="true" indent="0" shrinkToFit="false"/>
      <protection locked="true" hidden="false"/>
    </xf>
    <xf numFmtId="164" fontId="17" fillId="0" borderId="0" xfId="20" applyFont="true" applyBorder="true" applyAlignment="true" applyProtection="false">
      <alignment horizontal="left" vertical="center" textRotation="0" wrapText="false" indent="0" shrinkToFit="false"/>
      <protection locked="true" hidden="false"/>
    </xf>
    <xf numFmtId="164" fontId="17" fillId="0" borderId="0" xfId="20" applyFont="true" applyBorder="true" applyAlignment="true" applyProtection="false">
      <alignment horizontal="center" vertical="center" textRotation="0" wrapText="false" indent="0" shrinkToFit="false"/>
      <protection locked="true" hidden="false"/>
    </xf>
    <xf numFmtId="164" fontId="17" fillId="0" borderId="0" xfId="20" applyFont="true" applyBorder="true" applyAlignment="true" applyProtection="false">
      <alignment horizontal="general" vertical="center" textRotation="0" wrapText="false" indent="0" shrinkToFit="false"/>
      <protection locked="true" hidden="false"/>
    </xf>
    <xf numFmtId="164" fontId="17" fillId="0" borderId="0" xfId="20" applyFont="true" applyBorder="false" applyAlignment="true" applyProtection="false">
      <alignment horizontal="right" vertical="center"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cel Built-in Excel Built-in Excel Built-in Excel Built-in Excel Built-in Excel Built-in Excel Built-in Excel Built-in Excel Built-in Excel Built-in Excel Built-in Excel Built-in Excel Built-in Excel Built-in Excel Built-in Excel Built-in Excel Built-in Excel Built-in TableStyleLight1" xfId="20" builtinId="54" customBuiltin="true"/>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IO71"/>
  <sheetViews>
    <sheetView windowProtection="true" showFormulas="false" showGridLines="true" showRowColHeaders="true" showZeros="true" rightToLeft="false" tabSelected="true" showOutlineSymbols="true" defaultGridColor="true" view="pageBreakPreview" topLeftCell="A32" colorId="64" zoomScale="100" zoomScaleNormal="100" zoomScalePageLayoutView="100" workbookViewId="0">
      <pane xSplit="2" ySplit="0" topLeftCell="C32" activePane="topRight" state="frozen"/>
      <selection pane="topLeft" activeCell="A32" activeCellId="0" sqref="A32"/>
      <selection pane="topRight" activeCell="F34" activeCellId="0" sqref="F34"/>
    </sheetView>
  </sheetViews>
  <sheetFormatPr defaultRowHeight="12.8"/>
  <cols>
    <col collapsed="false" hidden="false" max="1" min="1" style="1" width="5.76136363636364"/>
    <col collapsed="false" hidden="false" max="2" min="2" style="1" width="10.3636363636364"/>
    <col collapsed="false" hidden="false" max="3" min="3" style="1" width="36.2784090909091"/>
    <col collapsed="false" hidden="false" max="4" min="4" style="1" width="48.8465909090909"/>
    <col collapsed="false" hidden="false" max="5" min="5" style="1" width="10.0909090909091"/>
    <col collapsed="false" hidden="false" max="6" min="6" style="1" width="18.6931818181818"/>
    <col collapsed="false" hidden="false" max="7" min="7" style="1" width="21.0454545454545"/>
    <col collapsed="false" hidden="false" max="8" min="8" style="1" width="27.4829545454545"/>
    <col collapsed="false" hidden="false" max="9" min="9" style="1" width="10.8125"/>
    <col collapsed="false" hidden="false" max="13" min="10" style="1" width="7.91477272727273"/>
    <col collapsed="false" hidden="true" max="14" min="14" style="1" width="0"/>
    <col collapsed="false" hidden="false" max="15" min="15" style="1" width="16.2840909090909"/>
    <col collapsed="false" hidden="false" max="16" min="16" style="1" width="16.8579545454545"/>
    <col collapsed="false" hidden="false" max="17" min="17" style="1" width="15.5568181818182"/>
    <col collapsed="false" hidden="false" max="18" min="18" style="1" width="19.1534090909091"/>
    <col collapsed="false" hidden="false" max="19" min="19" style="1" width="18.7215909090909"/>
    <col collapsed="false" hidden="false" max="20" min="20" style="2" width="18.7215909090909"/>
    <col collapsed="false" hidden="false" max="249" min="21" style="2" width="10.2443181818182"/>
    <col collapsed="false" hidden="false" max="1025" min="250" style="0" width="10.3806818181818"/>
  </cols>
  <sheetData>
    <row r="1" s="4" customFormat="true" ht="18" hidden="false" customHeight="true" outlineLevel="0" collapsed="false">
      <c r="A1" s="3"/>
      <c r="B1" s="3"/>
      <c r="C1" s="3"/>
      <c r="D1" s="3"/>
      <c r="E1" s="3"/>
      <c r="F1" s="3"/>
      <c r="G1" s="3"/>
      <c r="H1" s="3"/>
      <c r="I1" s="3"/>
      <c r="J1" s="3"/>
      <c r="K1" s="3"/>
      <c r="L1" s="3"/>
      <c r="M1" s="3"/>
      <c r="N1" s="3"/>
      <c r="O1" s="3"/>
      <c r="P1" s="3"/>
      <c r="Q1" s="3"/>
      <c r="R1" s="3"/>
      <c r="S1" s="3"/>
    </row>
    <row r="2" customFormat="false" ht="23.25" hidden="false" customHeight="true" outlineLevel="0" collapsed="false">
      <c r="A2" s="5" t="s">
        <v>0</v>
      </c>
      <c r="B2" s="5"/>
      <c r="C2" s="5"/>
      <c r="D2" s="5"/>
      <c r="E2" s="5"/>
      <c r="F2" s="5"/>
      <c r="G2" s="3"/>
      <c r="H2" s="3"/>
      <c r="I2" s="3"/>
      <c r="J2" s="3"/>
      <c r="K2" s="3"/>
      <c r="L2" s="3"/>
      <c r="M2" s="3"/>
      <c r="N2" s="3"/>
      <c r="O2" s="3"/>
      <c r="P2" s="3"/>
      <c r="Q2" s="3"/>
      <c r="R2" s="3"/>
      <c r="S2" s="3"/>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row>
    <row r="3" customFormat="false" ht="15" hidden="false" customHeight="false" outlineLevel="0" collapsed="false">
      <c r="A3" s="3"/>
      <c r="B3" s="3"/>
      <c r="C3" s="3"/>
      <c r="D3" s="3"/>
      <c r="E3" s="3"/>
      <c r="F3" s="3"/>
      <c r="G3" s="3"/>
      <c r="H3" s="3"/>
      <c r="I3" s="3"/>
      <c r="J3" s="3"/>
      <c r="K3" s="3"/>
      <c r="L3" s="3"/>
      <c r="M3" s="3"/>
      <c r="N3" s="3"/>
      <c r="O3" s="3"/>
      <c r="P3" s="3"/>
      <c r="Q3" s="3"/>
      <c r="R3" s="3"/>
      <c r="S3" s="3"/>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row>
    <row r="4" customFormat="false" ht="15" hidden="false" customHeight="false" outlineLevel="0" collapsed="false">
      <c r="A4" s="6" t="s">
        <v>1</v>
      </c>
      <c r="B4" s="6"/>
      <c r="C4" s="6"/>
      <c r="D4" s="6"/>
      <c r="E4" s="6"/>
      <c r="F4" s="6"/>
      <c r="G4" s="3"/>
      <c r="H4" s="3"/>
      <c r="I4" s="3"/>
      <c r="J4" s="3"/>
      <c r="K4" s="3"/>
      <c r="L4" s="3"/>
      <c r="M4" s="3"/>
      <c r="N4" s="3"/>
      <c r="O4" s="3"/>
      <c r="P4" s="3"/>
      <c r="Q4" s="3"/>
      <c r="R4" s="3"/>
      <c r="S4" s="3"/>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row>
    <row r="5" customFormat="false" ht="15" hidden="false" customHeight="false" outlineLevel="0" collapsed="false">
      <c r="A5" s="7"/>
      <c r="B5" s="3"/>
      <c r="C5" s="3"/>
      <c r="D5" s="3"/>
      <c r="E5" s="3"/>
      <c r="F5" s="3"/>
      <c r="G5" s="3"/>
      <c r="H5" s="3"/>
      <c r="I5" s="3"/>
      <c r="J5" s="3"/>
      <c r="K5" s="3"/>
      <c r="L5" s="3"/>
      <c r="M5" s="3"/>
      <c r="N5" s="3"/>
      <c r="O5" s="3"/>
      <c r="P5" s="3"/>
      <c r="Q5" s="3"/>
      <c r="R5" s="3"/>
      <c r="S5" s="3"/>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row>
    <row r="6" customFormat="false" ht="15" hidden="false" customHeight="false" outlineLevel="0" collapsed="false">
      <c r="A6" s="6" t="s">
        <v>2</v>
      </c>
      <c r="B6" s="6"/>
      <c r="C6" s="6"/>
      <c r="D6" s="6"/>
      <c r="E6" s="6"/>
      <c r="F6" s="6"/>
      <c r="G6" s="3"/>
      <c r="H6" s="3"/>
      <c r="I6" s="3"/>
      <c r="J6" s="3"/>
      <c r="K6" s="3"/>
      <c r="L6" s="3"/>
      <c r="M6" s="3"/>
      <c r="N6" s="3"/>
      <c r="O6" s="3"/>
      <c r="P6" s="3"/>
      <c r="Q6" s="3"/>
      <c r="R6" s="3"/>
      <c r="S6" s="3"/>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row>
    <row r="7" s="10" customFormat="true" ht="15" hidden="false" customHeight="false" outlineLevel="0" collapsed="false">
      <c r="A7" s="8"/>
      <c r="B7" s="9"/>
      <c r="C7" s="9"/>
      <c r="D7" s="9"/>
      <c r="E7" s="9"/>
      <c r="F7" s="9"/>
      <c r="G7" s="9"/>
      <c r="H7" s="9"/>
      <c r="I7" s="9"/>
      <c r="J7" s="9"/>
      <c r="K7" s="9"/>
      <c r="L7" s="9"/>
      <c r="M7" s="9"/>
      <c r="N7" s="9"/>
      <c r="O7" s="9"/>
      <c r="P7" s="9"/>
      <c r="Q7" s="9"/>
      <c r="R7" s="9"/>
      <c r="S7" s="9"/>
    </row>
    <row r="8" customFormat="false" ht="27.75" hidden="false" customHeight="true" outlineLevel="0" collapsed="false">
      <c r="A8" s="11" t="s">
        <v>3</v>
      </c>
      <c r="B8" s="11"/>
      <c r="C8" s="11"/>
      <c r="D8" s="11"/>
      <c r="E8" s="11"/>
      <c r="F8" s="11"/>
      <c r="G8" s="11"/>
      <c r="H8" s="11"/>
      <c r="I8" s="11"/>
      <c r="J8" s="11"/>
      <c r="K8" s="11"/>
      <c r="L8" s="11"/>
      <c r="M8" s="11"/>
      <c r="N8" s="11"/>
      <c r="O8" s="11"/>
      <c r="P8" s="11"/>
      <c r="Q8" s="11"/>
      <c r="R8" s="11"/>
      <c r="S8" s="11"/>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row>
    <row r="9" s="16" customFormat="true" ht="25.5" hidden="false" customHeight="true" outlineLevel="0" collapsed="false">
      <c r="A9" s="12" t="s">
        <v>4</v>
      </c>
      <c r="B9" s="13" t="s">
        <v>5</v>
      </c>
      <c r="C9" s="13"/>
      <c r="D9" s="13"/>
      <c r="E9" s="13"/>
      <c r="F9" s="13" t="s">
        <v>6</v>
      </c>
      <c r="G9" s="13" t="s">
        <v>7</v>
      </c>
      <c r="H9" s="14" t="s">
        <v>8</v>
      </c>
      <c r="I9" s="15" t="s">
        <v>9</v>
      </c>
      <c r="J9" s="13" t="s">
        <v>10</v>
      </c>
      <c r="K9" s="13"/>
      <c r="L9" s="13"/>
      <c r="M9" s="13"/>
      <c r="N9" s="13"/>
      <c r="O9" s="14" t="s">
        <v>11</v>
      </c>
      <c r="P9" s="14" t="s">
        <v>12</v>
      </c>
      <c r="Q9" s="14" t="s">
        <v>13</v>
      </c>
      <c r="R9" s="14" t="s">
        <v>14</v>
      </c>
      <c r="S9" s="14" t="s">
        <v>15</v>
      </c>
      <c r="T9" s="14" t="s">
        <v>16</v>
      </c>
    </row>
    <row r="10" customFormat="false" ht="111.95" hidden="false" customHeight="true" outlineLevel="0" collapsed="false">
      <c r="A10" s="12"/>
      <c r="B10" s="12" t="s">
        <v>17</v>
      </c>
      <c r="C10" s="13" t="s">
        <v>18</v>
      </c>
      <c r="D10" s="13" t="s">
        <v>19</v>
      </c>
      <c r="E10" s="13" t="s">
        <v>20</v>
      </c>
      <c r="F10" s="13"/>
      <c r="G10" s="13"/>
      <c r="H10" s="14"/>
      <c r="I10" s="15"/>
      <c r="J10" s="17" t="s">
        <v>21</v>
      </c>
      <c r="K10" s="17" t="s">
        <v>22</v>
      </c>
      <c r="L10" s="17" t="s">
        <v>23</v>
      </c>
      <c r="M10" s="17" t="s">
        <v>24</v>
      </c>
      <c r="N10" s="17" t="s">
        <v>25</v>
      </c>
      <c r="O10" s="14"/>
      <c r="P10" s="14"/>
      <c r="Q10" s="14"/>
      <c r="R10" s="14"/>
      <c r="S10" s="14"/>
      <c r="T10" s="14"/>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row>
    <row r="11" s="10" customFormat="true" ht="15" hidden="false" customHeight="false" outlineLevel="0" collapsed="false">
      <c r="A11" s="18" t="n">
        <v>1</v>
      </c>
      <c r="B11" s="18" t="n">
        <v>2</v>
      </c>
      <c r="C11" s="18" t="n">
        <v>3</v>
      </c>
      <c r="D11" s="18" t="n">
        <v>4</v>
      </c>
      <c r="E11" s="18" t="n">
        <v>5</v>
      </c>
      <c r="F11" s="18" t="n">
        <v>6</v>
      </c>
      <c r="G11" s="18" t="n">
        <v>7</v>
      </c>
      <c r="H11" s="18" t="n">
        <v>8</v>
      </c>
      <c r="I11" s="18" t="n">
        <v>9</v>
      </c>
      <c r="J11" s="18" t="n">
        <v>10</v>
      </c>
      <c r="K11" s="18" t="n">
        <v>11</v>
      </c>
      <c r="L11" s="18" t="n">
        <v>12</v>
      </c>
      <c r="M11" s="18" t="n">
        <v>13</v>
      </c>
      <c r="N11" s="18" t="n">
        <v>14</v>
      </c>
      <c r="O11" s="18" t="n">
        <v>15</v>
      </c>
      <c r="P11" s="18" t="n">
        <v>16</v>
      </c>
      <c r="Q11" s="18" t="n">
        <v>17</v>
      </c>
      <c r="R11" s="18"/>
      <c r="S11" s="18"/>
      <c r="T11" s="18" t="n">
        <v>18</v>
      </c>
    </row>
    <row r="12" s="27" customFormat="true" ht="52.2" hidden="false" customHeight="true" outlineLevel="0" collapsed="false">
      <c r="A12" s="19" t="n">
        <v>1</v>
      </c>
      <c r="B12" s="20" t="s">
        <v>26</v>
      </c>
      <c r="C12" s="20" t="s">
        <v>27</v>
      </c>
      <c r="D12" s="20" t="s">
        <v>28</v>
      </c>
      <c r="E12" s="20" t="s">
        <v>29</v>
      </c>
      <c r="F12" s="20" t="s">
        <v>30</v>
      </c>
      <c r="G12" s="20" t="s">
        <v>30</v>
      </c>
      <c r="H12" s="20" t="s">
        <v>31</v>
      </c>
      <c r="I12" s="21" t="n">
        <f aca="false">J12+K12+L12+M12</f>
        <v>36</v>
      </c>
      <c r="J12" s="21"/>
      <c r="K12" s="22" t="n">
        <v>36</v>
      </c>
      <c r="L12" s="21"/>
      <c r="M12" s="21"/>
      <c r="N12" s="23"/>
      <c r="O12" s="19"/>
      <c r="P12" s="24" t="n">
        <f aca="false">I12*O12</f>
        <v>0</v>
      </c>
      <c r="Q12" s="24"/>
      <c r="R12" s="24"/>
      <c r="S12" s="25" t="n">
        <v>15.51</v>
      </c>
      <c r="T12" s="25" t="n">
        <f aca="false">S12*I12</f>
        <v>558.36</v>
      </c>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row>
    <row r="13" s="27" customFormat="true" ht="52.2" hidden="false" customHeight="true" outlineLevel="0" collapsed="false">
      <c r="A13" s="19" t="n">
        <v>2</v>
      </c>
      <c r="B13" s="20" t="s">
        <v>32</v>
      </c>
      <c r="C13" s="20" t="s">
        <v>33</v>
      </c>
      <c r="D13" s="20" t="s">
        <v>34</v>
      </c>
      <c r="E13" s="20" t="s">
        <v>29</v>
      </c>
      <c r="F13" s="20" t="s">
        <v>30</v>
      </c>
      <c r="G13" s="20" t="s">
        <v>30</v>
      </c>
      <c r="H13" s="20" t="s">
        <v>31</v>
      </c>
      <c r="I13" s="21" t="n">
        <f aca="false">J13+K13+L13+M13</f>
        <v>400</v>
      </c>
      <c r="J13" s="21"/>
      <c r="K13" s="22" t="n">
        <v>400</v>
      </c>
      <c r="L13" s="21"/>
      <c r="M13" s="21"/>
      <c r="N13" s="23"/>
      <c r="O13" s="19"/>
      <c r="P13" s="24" t="n">
        <f aca="false">I13*O13</f>
        <v>0</v>
      </c>
      <c r="Q13" s="24"/>
      <c r="R13" s="24"/>
      <c r="S13" s="25" t="n">
        <v>19.62</v>
      </c>
      <c r="T13" s="25" t="n">
        <f aca="false">S13*I13</f>
        <v>7848</v>
      </c>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row>
    <row r="14" s="27" customFormat="true" ht="52.2" hidden="false" customHeight="true" outlineLevel="0" collapsed="false">
      <c r="A14" s="19" t="n">
        <v>3</v>
      </c>
      <c r="B14" s="20" t="s">
        <v>35</v>
      </c>
      <c r="C14" s="20" t="s">
        <v>36</v>
      </c>
      <c r="D14" s="20"/>
      <c r="E14" s="20" t="s">
        <v>37</v>
      </c>
      <c r="F14" s="20" t="s">
        <v>30</v>
      </c>
      <c r="G14" s="20" t="s">
        <v>30</v>
      </c>
      <c r="H14" s="20" t="s">
        <v>31</v>
      </c>
      <c r="I14" s="21" t="n">
        <f aca="false">J14+K14+L14+M14</f>
        <v>92</v>
      </c>
      <c r="J14" s="21"/>
      <c r="K14" s="22" t="n">
        <v>92</v>
      </c>
      <c r="L14" s="21"/>
      <c r="M14" s="21"/>
      <c r="N14" s="23"/>
      <c r="O14" s="19"/>
      <c r="P14" s="24" t="n">
        <f aca="false">I14*O14</f>
        <v>0</v>
      </c>
      <c r="Q14" s="24"/>
      <c r="R14" s="24"/>
      <c r="S14" s="25" t="n">
        <v>694.12</v>
      </c>
      <c r="T14" s="25" t="n">
        <f aca="false">S14*I14</f>
        <v>63859.04</v>
      </c>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row>
    <row r="15" s="27" customFormat="true" ht="52.2" hidden="false" customHeight="true" outlineLevel="0" collapsed="false">
      <c r="A15" s="19" t="n">
        <v>4</v>
      </c>
      <c r="B15" s="20" t="s">
        <v>38</v>
      </c>
      <c r="C15" s="20" t="s">
        <v>39</v>
      </c>
      <c r="D15" s="20" t="s">
        <v>40</v>
      </c>
      <c r="E15" s="20" t="s">
        <v>37</v>
      </c>
      <c r="F15" s="20" t="s">
        <v>30</v>
      </c>
      <c r="G15" s="20" t="s">
        <v>30</v>
      </c>
      <c r="H15" s="20" t="s">
        <v>31</v>
      </c>
      <c r="I15" s="21" t="n">
        <f aca="false">J15+K15+L15+M15</f>
        <v>22</v>
      </c>
      <c r="J15" s="21"/>
      <c r="K15" s="22" t="n">
        <v>22</v>
      </c>
      <c r="L15" s="21"/>
      <c r="M15" s="21"/>
      <c r="N15" s="23"/>
      <c r="O15" s="19"/>
      <c r="P15" s="24" t="n">
        <f aca="false">I15*O15</f>
        <v>0</v>
      </c>
      <c r="Q15" s="24"/>
      <c r="R15" s="24"/>
      <c r="S15" s="25" t="n">
        <v>876.9</v>
      </c>
      <c r="T15" s="25" t="n">
        <f aca="false">S15*I15</f>
        <v>19291.8</v>
      </c>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row>
    <row r="16" s="27" customFormat="true" ht="52.2" hidden="false" customHeight="true" outlineLevel="0" collapsed="false">
      <c r="A16" s="19" t="n">
        <v>6</v>
      </c>
      <c r="B16" s="20" t="s">
        <v>41</v>
      </c>
      <c r="C16" s="20" t="s">
        <v>42</v>
      </c>
      <c r="D16" s="20" t="s">
        <v>43</v>
      </c>
      <c r="E16" s="20" t="s">
        <v>44</v>
      </c>
      <c r="F16" s="20" t="s">
        <v>30</v>
      </c>
      <c r="G16" s="20" t="s">
        <v>30</v>
      </c>
      <c r="H16" s="20" t="s">
        <v>31</v>
      </c>
      <c r="I16" s="21" t="n">
        <f aca="false">J16+K16+L16+M16</f>
        <v>22</v>
      </c>
      <c r="J16" s="21"/>
      <c r="K16" s="22" t="n">
        <v>22</v>
      </c>
      <c r="L16" s="21"/>
      <c r="M16" s="21"/>
      <c r="N16" s="23"/>
      <c r="O16" s="19"/>
      <c r="P16" s="24" t="n">
        <f aca="false">I16*O16</f>
        <v>0</v>
      </c>
      <c r="Q16" s="24"/>
      <c r="R16" s="24"/>
      <c r="S16" s="25" t="n">
        <v>64.9</v>
      </c>
      <c r="T16" s="25" t="n">
        <f aca="false">S16*I16</f>
        <v>1427.8</v>
      </c>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row>
    <row r="17" s="27" customFormat="true" ht="52.2" hidden="false" customHeight="true" outlineLevel="0" collapsed="false">
      <c r="A17" s="19" t="n">
        <v>10</v>
      </c>
      <c r="B17" s="20" t="s">
        <v>45</v>
      </c>
      <c r="C17" s="20" t="s">
        <v>46</v>
      </c>
      <c r="D17" s="20" t="s">
        <v>47</v>
      </c>
      <c r="E17" s="20" t="s">
        <v>44</v>
      </c>
      <c r="F17" s="20" t="s">
        <v>30</v>
      </c>
      <c r="G17" s="20" t="s">
        <v>30</v>
      </c>
      <c r="H17" s="20" t="s">
        <v>31</v>
      </c>
      <c r="I17" s="21" t="n">
        <f aca="false">J17+K17+L17+M17</f>
        <v>20</v>
      </c>
      <c r="J17" s="21"/>
      <c r="K17" s="22" t="n">
        <v>20</v>
      </c>
      <c r="L17" s="21"/>
      <c r="M17" s="21"/>
      <c r="N17" s="23"/>
      <c r="O17" s="19"/>
      <c r="P17" s="24" t="n">
        <f aca="false">I17*O17</f>
        <v>0</v>
      </c>
      <c r="Q17" s="24"/>
      <c r="R17" s="24"/>
      <c r="S17" s="25" t="n">
        <v>118.68</v>
      </c>
      <c r="T17" s="25" t="n">
        <f aca="false">S17*I17</f>
        <v>2373.6</v>
      </c>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row>
    <row r="18" s="27" customFormat="true" ht="52.2" hidden="false" customHeight="true" outlineLevel="0" collapsed="false">
      <c r="A18" s="19" t="n">
        <v>11</v>
      </c>
      <c r="B18" s="20" t="s">
        <v>48</v>
      </c>
      <c r="C18" s="20" t="s">
        <v>49</v>
      </c>
      <c r="D18" s="20" t="s">
        <v>50</v>
      </c>
      <c r="E18" s="20" t="s">
        <v>44</v>
      </c>
      <c r="F18" s="20" t="s">
        <v>30</v>
      </c>
      <c r="G18" s="20" t="s">
        <v>30</v>
      </c>
      <c r="H18" s="20" t="s">
        <v>31</v>
      </c>
      <c r="I18" s="21" t="n">
        <f aca="false">J18+K18+L18+M18</f>
        <v>3</v>
      </c>
      <c r="J18" s="21"/>
      <c r="K18" s="22" t="n">
        <v>3</v>
      </c>
      <c r="L18" s="21"/>
      <c r="M18" s="21"/>
      <c r="N18" s="23"/>
      <c r="O18" s="19"/>
      <c r="P18" s="24" t="n">
        <f aca="false">I18*O18</f>
        <v>0</v>
      </c>
      <c r="Q18" s="24"/>
      <c r="R18" s="24"/>
      <c r="S18" s="25" t="n">
        <v>739.55</v>
      </c>
      <c r="T18" s="25" t="n">
        <f aca="false">S18*I18</f>
        <v>2218.65</v>
      </c>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row>
    <row r="19" s="27" customFormat="true" ht="52.2" hidden="false" customHeight="true" outlineLevel="0" collapsed="false">
      <c r="A19" s="19" t="n">
        <v>12</v>
      </c>
      <c r="B19" s="20" t="s">
        <v>51</v>
      </c>
      <c r="C19" s="20" t="s">
        <v>52</v>
      </c>
      <c r="D19" s="20" t="s">
        <v>50</v>
      </c>
      <c r="E19" s="20" t="s">
        <v>44</v>
      </c>
      <c r="F19" s="20" t="s">
        <v>30</v>
      </c>
      <c r="G19" s="20" t="s">
        <v>30</v>
      </c>
      <c r="H19" s="20" t="s">
        <v>31</v>
      </c>
      <c r="I19" s="21" t="n">
        <f aca="false">J19+K19+L19+M19</f>
        <v>5</v>
      </c>
      <c r="J19" s="21"/>
      <c r="K19" s="22" t="n">
        <v>5</v>
      </c>
      <c r="L19" s="21"/>
      <c r="M19" s="21"/>
      <c r="N19" s="23"/>
      <c r="O19" s="19"/>
      <c r="P19" s="24" t="n">
        <f aca="false">I19*O19</f>
        <v>0</v>
      </c>
      <c r="Q19" s="24"/>
      <c r="R19" s="24"/>
      <c r="S19" s="25" t="n">
        <v>3300</v>
      </c>
      <c r="T19" s="25" t="n">
        <f aca="false">S19*I19</f>
        <v>16500</v>
      </c>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row>
    <row r="20" s="27" customFormat="true" ht="52.2" hidden="false" customHeight="true" outlineLevel="0" collapsed="false">
      <c r="A20" s="19" t="n">
        <v>13</v>
      </c>
      <c r="B20" s="20" t="s">
        <v>53</v>
      </c>
      <c r="C20" s="20" t="s">
        <v>54</v>
      </c>
      <c r="D20" s="20" t="s">
        <v>55</v>
      </c>
      <c r="E20" s="20" t="s">
        <v>44</v>
      </c>
      <c r="F20" s="20" t="s">
        <v>30</v>
      </c>
      <c r="G20" s="20" t="s">
        <v>30</v>
      </c>
      <c r="H20" s="20" t="s">
        <v>31</v>
      </c>
      <c r="I20" s="21" t="n">
        <f aca="false">J20+K20+L20+M20</f>
        <v>2</v>
      </c>
      <c r="J20" s="21"/>
      <c r="K20" s="22" t="n">
        <v>2</v>
      </c>
      <c r="L20" s="21"/>
      <c r="M20" s="21"/>
      <c r="N20" s="23"/>
      <c r="O20" s="19"/>
      <c r="P20" s="24" t="n">
        <f aca="false">I20*O20</f>
        <v>0</v>
      </c>
      <c r="Q20" s="24"/>
      <c r="R20" s="24"/>
      <c r="S20" s="25" t="n">
        <v>2000</v>
      </c>
      <c r="T20" s="25" t="n">
        <f aca="false">S20*I20</f>
        <v>4000</v>
      </c>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row>
    <row r="21" s="27" customFormat="true" ht="52.2" hidden="false" customHeight="true" outlineLevel="0" collapsed="false">
      <c r="A21" s="19" t="n">
        <v>14</v>
      </c>
      <c r="B21" s="20" t="s">
        <v>56</v>
      </c>
      <c r="C21" s="20" t="s">
        <v>57</v>
      </c>
      <c r="D21" s="20" t="s">
        <v>58</v>
      </c>
      <c r="E21" s="20" t="s">
        <v>44</v>
      </c>
      <c r="F21" s="20" t="s">
        <v>30</v>
      </c>
      <c r="G21" s="20" t="s">
        <v>30</v>
      </c>
      <c r="H21" s="20" t="s">
        <v>31</v>
      </c>
      <c r="I21" s="21" t="n">
        <f aca="false">J21+K21+L21+M21</f>
        <v>6</v>
      </c>
      <c r="J21" s="21"/>
      <c r="K21" s="22" t="n">
        <v>6</v>
      </c>
      <c r="L21" s="21"/>
      <c r="M21" s="21"/>
      <c r="N21" s="23"/>
      <c r="O21" s="19"/>
      <c r="P21" s="24" t="n">
        <f aca="false">I21*O21</f>
        <v>0</v>
      </c>
      <c r="Q21" s="24"/>
      <c r="R21" s="24"/>
      <c r="S21" s="25" t="n">
        <v>1179.78</v>
      </c>
      <c r="T21" s="25" t="n">
        <f aca="false">S21*I21</f>
        <v>7078.68</v>
      </c>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row>
    <row r="22" s="27" customFormat="true" ht="52.2" hidden="false" customHeight="true" outlineLevel="0" collapsed="false">
      <c r="A22" s="19" t="n">
        <v>15</v>
      </c>
      <c r="B22" s="20" t="s">
        <v>59</v>
      </c>
      <c r="C22" s="20" t="s">
        <v>60</v>
      </c>
      <c r="D22" s="20" t="s">
        <v>61</v>
      </c>
      <c r="E22" s="20" t="s">
        <v>44</v>
      </c>
      <c r="F22" s="20" t="s">
        <v>30</v>
      </c>
      <c r="G22" s="20" t="s">
        <v>30</v>
      </c>
      <c r="H22" s="20" t="s">
        <v>31</v>
      </c>
      <c r="I22" s="21" t="n">
        <f aca="false">J22+K22+L22+M22</f>
        <v>24</v>
      </c>
      <c r="J22" s="21"/>
      <c r="K22" s="22" t="n">
        <v>24</v>
      </c>
      <c r="L22" s="21"/>
      <c r="M22" s="21"/>
      <c r="N22" s="23"/>
      <c r="O22" s="19"/>
      <c r="P22" s="24" t="n">
        <f aca="false">I22*O22</f>
        <v>0</v>
      </c>
      <c r="Q22" s="24"/>
      <c r="R22" s="24"/>
      <c r="S22" s="25" t="n">
        <v>116.22</v>
      </c>
      <c r="T22" s="25" t="n">
        <f aca="false">S22*I22</f>
        <v>2789.28</v>
      </c>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row>
    <row r="23" s="27" customFormat="true" ht="52.2" hidden="false" customHeight="true" outlineLevel="0" collapsed="false">
      <c r="A23" s="19" t="n">
        <v>16</v>
      </c>
      <c r="B23" s="20" t="s">
        <v>62</v>
      </c>
      <c r="C23" s="20" t="s">
        <v>63</v>
      </c>
      <c r="D23" s="20" t="s">
        <v>61</v>
      </c>
      <c r="E23" s="20" t="s">
        <v>44</v>
      </c>
      <c r="F23" s="20" t="s">
        <v>30</v>
      </c>
      <c r="G23" s="20" t="s">
        <v>30</v>
      </c>
      <c r="H23" s="20" t="s">
        <v>31</v>
      </c>
      <c r="I23" s="21" t="n">
        <f aca="false">J23+K23+L23+M23</f>
        <v>6</v>
      </c>
      <c r="J23" s="21"/>
      <c r="K23" s="22" t="n">
        <v>6</v>
      </c>
      <c r="L23" s="21"/>
      <c r="M23" s="21"/>
      <c r="N23" s="23"/>
      <c r="O23" s="19"/>
      <c r="P23" s="24" t="n">
        <f aca="false">I23*O23</f>
        <v>0</v>
      </c>
      <c r="Q23" s="24"/>
      <c r="R23" s="24"/>
      <c r="S23" s="25" t="n">
        <v>31.7</v>
      </c>
      <c r="T23" s="25" t="n">
        <f aca="false">S23*I23</f>
        <v>190.2</v>
      </c>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row>
    <row r="24" s="27" customFormat="true" ht="52.2" hidden="false" customHeight="true" outlineLevel="0" collapsed="false">
      <c r="A24" s="19" t="n">
        <v>17</v>
      </c>
      <c r="B24" s="20" t="s">
        <v>64</v>
      </c>
      <c r="C24" s="20" t="s">
        <v>65</v>
      </c>
      <c r="D24" s="20"/>
      <c r="E24" s="20" t="s">
        <v>66</v>
      </c>
      <c r="F24" s="20" t="s">
        <v>30</v>
      </c>
      <c r="G24" s="20" t="s">
        <v>30</v>
      </c>
      <c r="H24" s="20" t="s">
        <v>31</v>
      </c>
      <c r="I24" s="21" t="n">
        <f aca="false">J24+K24+L24+M24</f>
        <v>3</v>
      </c>
      <c r="J24" s="21"/>
      <c r="K24" s="22" t="n">
        <v>3</v>
      </c>
      <c r="L24" s="21"/>
      <c r="M24" s="21"/>
      <c r="N24" s="23"/>
      <c r="O24" s="19"/>
      <c r="P24" s="24" t="n">
        <f aca="false">I24*O24</f>
        <v>0</v>
      </c>
      <c r="Q24" s="24"/>
      <c r="R24" s="24"/>
      <c r="S24" s="25" t="n">
        <v>117.56</v>
      </c>
      <c r="T24" s="25" t="n">
        <f aca="false">S24*I24</f>
        <v>352.68</v>
      </c>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row>
    <row r="25" s="27" customFormat="true" ht="52.2" hidden="false" customHeight="true" outlineLevel="0" collapsed="false">
      <c r="A25" s="19" t="n">
        <v>18</v>
      </c>
      <c r="B25" s="20" t="s">
        <v>67</v>
      </c>
      <c r="C25" s="20" t="s">
        <v>68</v>
      </c>
      <c r="D25" s="20" t="s">
        <v>69</v>
      </c>
      <c r="E25" s="20" t="s">
        <v>29</v>
      </c>
      <c r="F25" s="20" t="s">
        <v>30</v>
      </c>
      <c r="G25" s="20" t="s">
        <v>30</v>
      </c>
      <c r="H25" s="20" t="s">
        <v>31</v>
      </c>
      <c r="I25" s="21" t="n">
        <f aca="false">J25+K25+L25+M25</f>
        <v>14</v>
      </c>
      <c r="J25" s="21"/>
      <c r="K25" s="22" t="n">
        <v>14</v>
      </c>
      <c r="L25" s="21"/>
      <c r="M25" s="21"/>
      <c r="N25" s="23"/>
      <c r="O25" s="19"/>
      <c r="P25" s="24" t="n">
        <f aca="false">I25*O25</f>
        <v>0</v>
      </c>
      <c r="Q25" s="24"/>
      <c r="R25" s="24"/>
      <c r="S25" s="25" t="n">
        <v>190</v>
      </c>
      <c r="T25" s="25" t="n">
        <f aca="false">S25*I25</f>
        <v>2660</v>
      </c>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c r="BL25" s="26"/>
      <c r="BM25" s="26"/>
      <c r="BN25" s="26"/>
      <c r="BO25" s="26"/>
      <c r="BP25" s="26"/>
      <c r="BQ25" s="26"/>
      <c r="BR25" s="26"/>
      <c r="BS25" s="26"/>
      <c r="BT25" s="26"/>
      <c r="BU25" s="26"/>
      <c r="BV25" s="26"/>
      <c r="BW25" s="26"/>
      <c r="BX25" s="26"/>
      <c r="BY25" s="26"/>
      <c r="BZ25" s="26"/>
      <c r="CA25" s="26"/>
      <c r="CB25" s="26"/>
      <c r="CC25" s="26"/>
      <c r="CD25" s="26"/>
      <c r="CE25" s="26"/>
      <c r="CF25" s="26"/>
      <c r="CG25" s="26"/>
      <c r="CH25" s="26"/>
      <c r="CI25" s="26"/>
      <c r="CJ25" s="26"/>
      <c r="CK25" s="26"/>
      <c r="CL25" s="26"/>
      <c r="CM25" s="26"/>
      <c r="CN25" s="26"/>
      <c r="CO25" s="26"/>
      <c r="CP25" s="26"/>
      <c r="CQ25" s="26"/>
      <c r="CR25" s="26"/>
      <c r="CS25" s="26"/>
      <c r="CT25" s="26"/>
      <c r="CU25" s="26"/>
      <c r="CV25" s="26"/>
      <c r="CW25" s="26"/>
      <c r="CX25" s="26"/>
      <c r="CY25" s="26"/>
    </row>
    <row r="26" s="27" customFormat="true" ht="52.2" hidden="false" customHeight="true" outlineLevel="0" collapsed="false">
      <c r="A26" s="19" t="n">
        <v>20</v>
      </c>
      <c r="B26" s="20" t="s">
        <v>70</v>
      </c>
      <c r="C26" s="20" t="s">
        <v>71</v>
      </c>
      <c r="D26" s="20" t="s">
        <v>72</v>
      </c>
      <c r="E26" s="20" t="s">
        <v>44</v>
      </c>
      <c r="F26" s="20" t="s">
        <v>30</v>
      </c>
      <c r="G26" s="20" t="s">
        <v>30</v>
      </c>
      <c r="H26" s="20" t="s">
        <v>31</v>
      </c>
      <c r="I26" s="21" t="n">
        <f aca="false">J26+K26+L26+M26</f>
        <v>13</v>
      </c>
      <c r="J26" s="21"/>
      <c r="K26" s="22" t="n">
        <v>13</v>
      </c>
      <c r="L26" s="21"/>
      <c r="M26" s="21"/>
      <c r="N26" s="23"/>
      <c r="O26" s="19"/>
      <c r="P26" s="24" t="n">
        <f aca="false">I26*O26</f>
        <v>0</v>
      </c>
      <c r="Q26" s="24"/>
      <c r="R26" s="24"/>
      <c r="S26" s="25" t="n">
        <v>51.8</v>
      </c>
      <c r="T26" s="25" t="n">
        <f aca="false">S26*I26</f>
        <v>673.4</v>
      </c>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c r="BL26" s="26"/>
      <c r="BM26" s="26"/>
      <c r="BN26" s="26"/>
      <c r="BO26" s="26"/>
      <c r="BP26" s="26"/>
      <c r="BQ26" s="26"/>
      <c r="BR26" s="26"/>
      <c r="BS26" s="26"/>
      <c r="BT26" s="26"/>
      <c r="BU26" s="26"/>
      <c r="BV26" s="26"/>
      <c r="BW26" s="26"/>
      <c r="BX26" s="26"/>
      <c r="BY26" s="26"/>
      <c r="BZ26" s="26"/>
      <c r="CA26" s="26"/>
      <c r="CB26" s="26"/>
      <c r="CC26" s="26"/>
      <c r="CD26" s="26"/>
      <c r="CE26" s="26"/>
      <c r="CF26" s="26"/>
      <c r="CG26" s="26"/>
      <c r="CH26" s="26"/>
      <c r="CI26" s="26"/>
      <c r="CJ26" s="26"/>
      <c r="CK26" s="26"/>
      <c r="CL26" s="26"/>
      <c r="CM26" s="26"/>
      <c r="CN26" s="26"/>
      <c r="CO26" s="26"/>
      <c r="CP26" s="26"/>
      <c r="CQ26" s="26"/>
      <c r="CR26" s="26"/>
      <c r="CS26" s="26"/>
      <c r="CT26" s="26"/>
      <c r="CU26" s="26"/>
      <c r="CV26" s="26"/>
      <c r="CW26" s="26"/>
      <c r="CX26" s="26"/>
      <c r="CY26" s="26"/>
    </row>
    <row r="27" s="27" customFormat="true" ht="52.2" hidden="false" customHeight="true" outlineLevel="0" collapsed="false">
      <c r="A27" s="19" t="n">
        <v>21</v>
      </c>
      <c r="B27" s="20" t="s">
        <v>73</v>
      </c>
      <c r="C27" s="20" t="s">
        <v>74</v>
      </c>
      <c r="D27" s="20" t="s">
        <v>72</v>
      </c>
      <c r="E27" s="20" t="s">
        <v>44</v>
      </c>
      <c r="F27" s="20" t="s">
        <v>30</v>
      </c>
      <c r="G27" s="20" t="s">
        <v>30</v>
      </c>
      <c r="H27" s="20" t="s">
        <v>31</v>
      </c>
      <c r="I27" s="21" t="n">
        <f aca="false">J27+K27+L27+M27</f>
        <v>5</v>
      </c>
      <c r="J27" s="21"/>
      <c r="K27" s="22" t="n">
        <v>5</v>
      </c>
      <c r="L27" s="21"/>
      <c r="M27" s="21"/>
      <c r="N27" s="23"/>
      <c r="O27" s="19"/>
      <c r="P27" s="24" t="n">
        <f aca="false">I27*O27</f>
        <v>0</v>
      </c>
      <c r="Q27" s="24"/>
      <c r="R27" s="24"/>
      <c r="S27" s="25" t="n">
        <v>243.99</v>
      </c>
      <c r="T27" s="25" t="n">
        <f aca="false">S27*I27</f>
        <v>1219.95</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c r="BL27" s="26"/>
      <c r="BM27" s="26"/>
      <c r="BN27" s="26"/>
      <c r="BO27" s="26"/>
      <c r="BP27" s="26"/>
      <c r="BQ27" s="26"/>
      <c r="BR27" s="26"/>
      <c r="BS27" s="26"/>
      <c r="BT27" s="26"/>
      <c r="BU27" s="26"/>
      <c r="BV27" s="26"/>
      <c r="BW27" s="26"/>
      <c r="BX27" s="26"/>
      <c r="BY27" s="26"/>
      <c r="BZ27" s="26"/>
      <c r="CA27" s="26"/>
      <c r="CB27" s="26"/>
      <c r="CC27" s="26"/>
      <c r="CD27" s="26"/>
      <c r="CE27" s="26"/>
      <c r="CF27" s="26"/>
      <c r="CG27" s="26"/>
      <c r="CH27" s="26"/>
      <c r="CI27" s="26"/>
      <c r="CJ27" s="26"/>
      <c r="CK27" s="26"/>
      <c r="CL27" s="26"/>
      <c r="CM27" s="26"/>
      <c r="CN27" s="26"/>
      <c r="CO27" s="26"/>
      <c r="CP27" s="26"/>
      <c r="CQ27" s="26"/>
      <c r="CR27" s="26"/>
      <c r="CS27" s="26"/>
      <c r="CT27" s="26"/>
      <c r="CU27" s="26"/>
      <c r="CV27" s="26"/>
      <c r="CW27" s="26"/>
      <c r="CX27" s="26"/>
      <c r="CY27" s="26"/>
    </row>
    <row r="28" s="27" customFormat="true" ht="52.2" hidden="false" customHeight="true" outlineLevel="0" collapsed="false">
      <c r="A28" s="19" t="n">
        <v>22</v>
      </c>
      <c r="B28" s="20" t="s">
        <v>75</v>
      </c>
      <c r="C28" s="20" t="s">
        <v>76</v>
      </c>
      <c r="D28" s="20" t="s">
        <v>77</v>
      </c>
      <c r="E28" s="20" t="s">
        <v>44</v>
      </c>
      <c r="F28" s="20" t="s">
        <v>30</v>
      </c>
      <c r="G28" s="20" t="s">
        <v>30</v>
      </c>
      <c r="H28" s="20" t="s">
        <v>31</v>
      </c>
      <c r="I28" s="21" t="n">
        <f aca="false">J28+K28+L28+M28</f>
        <v>120</v>
      </c>
      <c r="J28" s="21"/>
      <c r="K28" s="22" t="n">
        <v>120</v>
      </c>
      <c r="L28" s="21"/>
      <c r="M28" s="21"/>
      <c r="N28" s="23"/>
      <c r="O28" s="19"/>
      <c r="P28" s="24" t="n">
        <f aca="false">I28*O28</f>
        <v>0</v>
      </c>
      <c r="Q28" s="24"/>
      <c r="R28" s="24"/>
      <c r="S28" s="25" t="n">
        <v>26.18</v>
      </c>
      <c r="T28" s="25" t="n">
        <f aca="false">S28*I28</f>
        <v>3141.6</v>
      </c>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c r="BM28" s="26"/>
      <c r="BN28" s="26"/>
      <c r="BO28" s="26"/>
      <c r="BP28" s="26"/>
      <c r="BQ28" s="26"/>
      <c r="BR28" s="26"/>
      <c r="BS28" s="26"/>
      <c r="BT28" s="26"/>
      <c r="BU28" s="26"/>
      <c r="BV28" s="26"/>
      <c r="BW28" s="26"/>
      <c r="BX28" s="26"/>
      <c r="BY28" s="26"/>
      <c r="BZ28" s="26"/>
      <c r="CA28" s="26"/>
      <c r="CB28" s="26"/>
      <c r="CC28" s="26"/>
      <c r="CD28" s="26"/>
      <c r="CE28" s="26"/>
      <c r="CF28" s="26"/>
      <c r="CG28" s="26"/>
      <c r="CH28" s="26"/>
      <c r="CI28" s="26"/>
      <c r="CJ28" s="26"/>
      <c r="CK28" s="26"/>
      <c r="CL28" s="26"/>
      <c r="CM28" s="26"/>
      <c r="CN28" s="26"/>
      <c r="CO28" s="26"/>
      <c r="CP28" s="26"/>
      <c r="CQ28" s="26"/>
      <c r="CR28" s="26"/>
      <c r="CS28" s="26"/>
      <c r="CT28" s="26"/>
      <c r="CU28" s="26"/>
      <c r="CV28" s="26"/>
      <c r="CW28" s="26"/>
      <c r="CX28" s="26"/>
      <c r="CY28" s="26"/>
    </row>
    <row r="29" s="27" customFormat="true" ht="52.2" hidden="false" customHeight="true" outlineLevel="0" collapsed="false">
      <c r="A29" s="19" t="n">
        <v>23</v>
      </c>
      <c r="B29" s="20" t="s">
        <v>78</v>
      </c>
      <c r="C29" s="20" t="s">
        <v>79</v>
      </c>
      <c r="D29" s="20" t="s">
        <v>80</v>
      </c>
      <c r="E29" s="20" t="s">
        <v>44</v>
      </c>
      <c r="F29" s="20" t="s">
        <v>30</v>
      </c>
      <c r="G29" s="20" t="s">
        <v>30</v>
      </c>
      <c r="H29" s="20" t="s">
        <v>31</v>
      </c>
      <c r="I29" s="21" t="n">
        <f aca="false">J29+K29+L29+M29</f>
        <v>1</v>
      </c>
      <c r="J29" s="21"/>
      <c r="K29" s="22" t="n">
        <v>1</v>
      </c>
      <c r="L29" s="21"/>
      <c r="M29" s="21"/>
      <c r="N29" s="23"/>
      <c r="O29" s="19"/>
      <c r="P29" s="24" t="n">
        <f aca="false">I29*O29</f>
        <v>0</v>
      </c>
      <c r="Q29" s="24"/>
      <c r="R29" s="24"/>
      <c r="S29" s="25" t="n">
        <v>843.3</v>
      </c>
      <c r="T29" s="25" t="n">
        <f aca="false">S29*I29</f>
        <v>843.3</v>
      </c>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row>
    <row r="30" s="27" customFormat="true" ht="52.2" hidden="false" customHeight="true" outlineLevel="0" collapsed="false">
      <c r="A30" s="19" t="n">
        <v>24</v>
      </c>
      <c r="B30" s="20" t="s">
        <v>81</v>
      </c>
      <c r="C30" s="20" t="s">
        <v>82</v>
      </c>
      <c r="D30" s="20" t="s">
        <v>83</v>
      </c>
      <c r="E30" s="20" t="s">
        <v>44</v>
      </c>
      <c r="F30" s="20" t="s">
        <v>30</v>
      </c>
      <c r="G30" s="20" t="s">
        <v>30</v>
      </c>
      <c r="H30" s="20" t="s">
        <v>31</v>
      </c>
      <c r="I30" s="21" t="n">
        <f aca="false">J30+K30+L30+M30</f>
        <v>4</v>
      </c>
      <c r="J30" s="21"/>
      <c r="K30" s="22" t="n">
        <v>4</v>
      </c>
      <c r="L30" s="21"/>
      <c r="M30" s="21"/>
      <c r="N30" s="23"/>
      <c r="O30" s="19"/>
      <c r="P30" s="24" t="n">
        <f aca="false">I30*O30</f>
        <v>0</v>
      </c>
      <c r="Q30" s="24"/>
      <c r="R30" s="24"/>
      <c r="S30" s="25" t="n">
        <v>12.2</v>
      </c>
      <c r="T30" s="25" t="n">
        <f aca="false">S30*I30</f>
        <v>48.8</v>
      </c>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row>
    <row r="31" s="27" customFormat="true" ht="52.2" hidden="false" customHeight="true" outlineLevel="0" collapsed="false">
      <c r="A31" s="19" t="n">
        <v>25</v>
      </c>
      <c r="B31" s="20" t="s">
        <v>84</v>
      </c>
      <c r="C31" s="20" t="s">
        <v>85</v>
      </c>
      <c r="D31" s="20" t="s">
        <v>86</v>
      </c>
      <c r="E31" s="20" t="s">
        <v>44</v>
      </c>
      <c r="F31" s="20" t="s">
        <v>30</v>
      </c>
      <c r="G31" s="20" t="s">
        <v>30</v>
      </c>
      <c r="H31" s="20" t="s">
        <v>31</v>
      </c>
      <c r="I31" s="21" t="n">
        <f aca="false">J31+K31+L31+M31</f>
        <v>15</v>
      </c>
      <c r="J31" s="21"/>
      <c r="K31" s="22" t="n">
        <v>15</v>
      </c>
      <c r="L31" s="21"/>
      <c r="M31" s="21"/>
      <c r="N31" s="23"/>
      <c r="O31" s="19"/>
      <c r="P31" s="24" t="n">
        <f aca="false">I31*O31</f>
        <v>0</v>
      </c>
      <c r="Q31" s="24"/>
      <c r="R31" s="24"/>
      <c r="S31" s="25" t="n">
        <v>116.22</v>
      </c>
      <c r="T31" s="25" t="n">
        <f aca="false">S31*I31</f>
        <v>1743.3</v>
      </c>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row>
    <row r="32" s="27" customFormat="true" ht="52.2" hidden="false" customHeight="true" outlineLevel="0" collapsed="false">
      <c r="A32" s="19" t="n">
        <v>26</v>
      </c>
      <c r="B32" s="20" t="s">
        <v>87</v>
      </c>
      <c r="C32" s="20" t="s">
        <v>88</v>
      </c>
      <c r="D32" s="20" t="s">
        <v>83</v>
      </c>
      <c r="E32" s="20" t="s">
        <v>44</v>
      </c>
      <c r="F32" s="20" t="s">
        <v>30</v>
      </c>
      <c r="G32" s="20" t="s">
        <v>30</v>
      </c>
      <c r="H32" s="20" t="s">
        <v>31</v>
      </c>
      <c r="I32" s="21" t="n">
        <f aca="false">J32+K32+L32+M32</f>
        <v>1</v>
      </c>
      <c r="J32" s="21"/>
      <c r="K32" s="22" t="n">
        <v>1</v>
      </c>
      <c r="L32" s="21"/>
      <c r="M32" s="21"/>
      <c r="N32" s="23"/>
      <c r="O32" s="19"/>
      <c r="P32" s="24" t="n">
        <f aca="false">I32*O32</f>
        <v>0</v>
      </c>
      <c r="Q32" s="24"/>
      <c r="R32" s="24"/>
      <c r="S32" s="25" t="n">
        <v>1235.62</v>
      </c>
      <c r="T32" s="25" t="n">
        <f aca="false">S32*I32</f>
        <v>1235.62</v>
      </c>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row>
    <row r="33" s="27" customFormat="true" ht="52.2" hidden="false" customHeight="true" outlineLevel="0" collapsed="false">
      <c r="A33" s="19" t="n">
        <v>27</v>
      </c>
      <c r="B33" s="20" t="s">
        <v>89</v>
      </c>
      <c r="C33" s="20" t="s">
        <v>90</v>
      </c>
      <c r="D33" s="20" t="s">
        <v>91</v>
      </c>
      <c r="E33" s="20" t="s">
        <v>44</v>
      </c>
      <c r="F33" s="20" t="s">
        <v>30</v>
      </c>
      <c r="G33" s="20" t="s">
        <v>30</v>
      </c>
      <c r="H33" s="20" t="s">
        <v>31</v>
      </c>
      <c r="I33" s="21" t="n">
        <f aca="false">J33+K33+L33+M33</f>
        <v>1</v>
      </c>
      <c r="J33" s="21"/>
      <c r="K33" s="22" t="n">
        <v>1</v>
      </c>
      <c r="L33" s="21"/>
      <c r="M33" s="21"/>
      <c r="N33" s="23"/>
      <c r="O33" s="19"/>
      <c r="P33" s="24" t="n">
        <f aca="false">I33*O33</f>
        <v>0</v>
      </c>
      <c r="Q33" s="24"/>
      <c r="R33" s="24"/>
      <c r="S33" s="25" t="n">
        <v>1573.84</v>
      </c>
      <c r="T33" s="25" t="n">
        <f aca="false">S33*I33</f>
        <v>1573.84</v>
      </c>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row>
    <row r="34" s="27" customFormat="true" ht="52.2" hidden="false" customHeight="true" outlineLevel="0" collapsed="false">
      <c r="A34" s="19" t="n">
        <v>28</v>
      </c>
      <c r="B34" s="20" t="s">
        <v>92</v>
      </c>
      <c r="C34" s="20" t="s">
        <v>93</v>
      </c>
      <c r="D34" s="20" t="s">
        <v>91</v>
      </c>
      <c r="E34" s="20" t="s">
        <v>44</v>
      </c>
      <c r="F34" s="20" t="s">
        <v>30</v>
      </c>
      <c r="G34" s="20" t="s">
        <v>30</v>
      </c>
      <c r="H34" s="20" t="s">
        <v>31</v>
      </c>
      <c r="I34" s="21" t="n">
        <f aca="false">J34+K34+L34+M34</f>
        <v>1</v>
      </c>
      <c r="J34" s="21"/>
      <c r="K34" s="22" t="n">
        <v>1</v>
      </c>
      <c r="L34" s="21"/>
      <c r="M34" s="21"/>
      <c r="N34" s="23"/>
      <c r="O34" s="19"/>
      <c r="P34" s="24" t="n">
        <f aca="false">I34*O34</f>
        <v>0</v>
      </c>
      <c r="Q34" s="24"/>
      <c r="R34" s="24"/>
      <c r="S34" s="25" t="n">
        <v>2576.93</v>
      </c>
      <c r="T34" s="25" t="n">
        <f aca="false">S34*I34</f>
        <v>2576.93</v>
      </c>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c r="BM34" s="26"/>
      <c r="BN34" s="26"/>
      <c r="BO34" s="26"/>
      <c r="BP34" s="26"/>
      <c r="BQ34" s="26"/>
      <c r="BR34" s="26"/>
      <c r="BS34" s="26"/>
      <c r="BT34" s="26"/>
      <c r="BU34" s="26"/>
      <c r="BV34" s="26"/>
      <c r="BW34" s="26"/>
      <c r="BX34" s="26"/>
      <c r="BY34" s="26"/>
      <c r="BZ34" s="26"/>
      <c r="CA34" s="26"/>
      <c r="CB34" s="26"/>
      <c r="CC34" s="26"/>
      <c r="CD34" s="26"/>
      <c r="CE34" s="26"/>
      <c r="CF34" s="26"/>
      <c r="CG34" s="26"/>
      <c r="CH34" s="26"/>
      <c r="CI34" s="26"/>
      <c r="CJ34" s="26"/>
      <c r="CK34" s="26"/>
      <c r="CL34" s="26"/>
      <c r="CM34" s="26"/>
      <c r="CN34" s="26"/>
      <c r="CO34" s="26"/>
      <c r="CP34" s="26"/>
      <c r="CQ34" s="26"/>
      <c r="CR34" s="26"/>
      <c r="CS34" s="26"/>
      <c r="CT34" s="26"/>
      <c r="CU34" s="26"/>
      <c r="CV34" s="26"/>
      <c r="CW34" s="26"/>
      <c r="CX34" s="26"/>
      <c r="CY34" s="26"/>
    </row>
    <row r="35" s="27" customFormat="true" ht="52.2" hidden="false" customHeight="true" outlineLevel="0" collapsed="false">
      <c r="A35" s="19" t="n">
        <v>29</v>
      </c>
      <c r="B35" s="20" t="s">
        <v>94</v>
      </c>
      <c r="C35" s="20" t="s">
        <v>95</v>
      </c>
      <c r="D35" s="20" t="s">
        <v>96</v>
      </c>
      <c r="E35" s="20" t="s">
        <v>44</v>
      </c>
      <c r="F35" s="20" t="s">
        <v>30</v>
      </c>
      <c r="G35" s="20" t="s">
        <v>30</v>
      </c>
      <c r="H35" s="20" t="s">
        <v>31</v>
      </c>
      <c r="I35" s="21" t="n">
        <f aca="false">J35+K35+L35+M35</f>
        <v>2</v>
      </c>
      <c r="J35" s="21"/>
      <c r="K35" s="22" t="n">
        <v>2</v>
      </c>
      <c r="L35" s="21"/>
      <c r="M35" s="21"/>
      <c r="N35" s="23"/>
      <c r="O35" s="19"/>
      <c r="P35" s="24" t="n">
        <f aca="false">I35*O35</f>
        <v>0</v>
      </c>
      <c r="Q35" s="24"/>
      <c r="R35" s="24"/>
      <c r="S35" s="25" t="n">
        <v>204.6</v>
      </c>
      <c r="T35" s="25" t="n">
        <f aca="false">S35*I35</f>
        <v>409.2</v>
      </c>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c r="BL35" s="26"/>
      <c r="BM35" s="26"/>
      <c r="BN35" s="26"/>
      <c r="BO35" s="26"/>
      <c r="BP35" s="26"/>
      <c r="BQ35" s="26"/>
      <c r="BR35" s="26"/>
      <c r="BS35" s="26"/>
      <c r="BT35" s="26"/>
      <c r="BU35" s="26"/>
      <c r="BV35" s="26"/>
      <c r="BW35" s="26"/>
      <c r="BX35" s="26"/>
      <c r="BY35" s="26"/>
      <c r="BZ35" s="26"/>
      <c r="CA35" s="26"/>
      <c r="CB35" s="26"/>
      <c r="CC35" s="26"/>
      <c r="CD35" s="26"/>
      <c r="CE35" s="26"/>
      <c r="CF35" s="26"/>
      <c r="CG35" s="26"/>
      <c r="CH35" s="26"/>
      <c r="CI35" s="26"/>
      <c r="CJ35" s="26"/>
      <c r="CK35" s="26"/>
      <c r="CL35" s="26"/>
      <c r="CM35" s="26"/>
      <c r="CN35" s="26"/>
      <c r="CO35" s="26"/>
      <c r="CP35" s="26"/>
      <c r="CQ35" s="26"/>
      <c r="CR35" s="26"/>
      <c r="CS35" s="26"/>
      <c r="CT35" s="26"/>
      <c r="CU35" s="26"/>
      <c r="CV35" s="26"/>
      <c r="CW35" s="26"/>
      <c r="CX35" s="26"/>
      <c r="CY35" s="26"/>
    </row>
    <row r="36" s="27" customFormat="true" ht="52.2" hidden="false" customHeight="true" outlineLevel="0" collapsed="false">
      <c r="A36" s="19" t="n">
        <v>30</v>
      </c>
      <c r="B36" s="20" t="s">
        <v>97</v>
      </c>
      <c r="C36" s="20" t="s">
        <v>98</v>
      </c>
      <c r="D36" s="20" t="s">
        <v>99</v>
      </c>
      <c r="E36" s="20" t="s">
        <v>29</v>
      </c>
      <c r="F36" s="20" t="s">
        <v>30</v>
      </c>
      <c r="G36" s="20" t="s">
        <v>30</v>
      </c>
      <c r="H36" s="20" t="s">
        <v>31</v>
      </c>
      <c r="I36" s="21" t="n">
        <f aca="false">J36+K36+L36+M36</f>
        <v>28</v>
      </c>
      <c r="J36" s="21"/>
      <c r="K36" s="22" t="n">
        <v>28</v>
      </c>
      <c r="L36" s="21"/>
      <c r="M36" s="21"/>
      <c r="N36" s="23"/>
      <c r="O36" s="19"/>
      <c r="P36" s="24" t="n">
        <f aca="false">I36*O36</f>
        <v>0</v>
      </c>
      <c r="Q36" s="24"/>
      <c r="R36" s="24"/>
      <c r="S36" s="25" t="n">
        <v>2.17</v>
      </c>
      <c r="T36" s="25" t="n">
        <f aca="false">S36*I36</f>
        <v>60.76</v>
      </c>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26"/>
      <c r="CQ36" s="26"/>
      <c r="CR36" s="26"/>
      <c r="CS36" s="26"/>
      <c r="CT36" s="26"/>
      <c r="CU36" s="26"/>
      <c r="CV36" s="26"/>
      <c r="CW36" s="26"/>
      <c r="CX36" s="26"/>
      <c r="CY36" s="26"/>
    </row>
    <row r="37" s="27" customFormat="true" ht="52.2" hidden="false" customHeight="true" outlineLevel="0" collapsed="false">
      <c r="A37" s="19" t="n">
        <v>31</v>
      </c>
      <c r="B37" s="20" t="s">
        <v>100</v>
      </c>
      <c r="C37" s="20" t="s">
        <v>101</v>
      </c>
      <c r="D37" s="20" t="s">
        <v>99</v>
      </c>
      <c r="E37" s="20" t="s">
        <v>29</v>
      </c>
      <c r="F37" s="20" t="s">
        <v>30</v>
      </c>
      <c r="G37" s="20" t="s">
        <v>30</v>
      </c>
      <c r="H37" s="20" t="s">
        <v>31</v>
      </c>
      <c r="I37" s="21" t="n">
        <f aca="false">J37+K37+L37+M37</f>
        <v>8</v>
      </c>
      <c r="J37" s="21"/>
      <c r="K37" s="22" t="n">
        <v>8</v>
      </c>
      <c r="L37" s="21"/>
      <c r="M37" s="21"/>
      <c r="N37" s="23"/>
      <c r="O37" s="19"/>
      <c r="P37" s="24" t="n">
        <f aca="false">I37*O37</f>
        <v>0</v>
      </c>
      <c r="Q37" s="24"/>
      <c r="R37" s="24"/>
      <c r="S37" s="25" t="n">
        <v>3.36</v>
      </c>
      <c r="T37" s="25" t="n">
        <f aca="false">S37*I37</f>
        <v>26.88</v>
      </c>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26"/>
      <c r="CQ37" s="26"/>
      <c r="CR37" s="26"/>
      <c r="CS37" s="26"/>
      <c r="CT37" s="26"/>
      <c r="CU37" s="26"/>
      <c r="CV37" s="26"/>
      <c r="CW37" s="26"/>
      <c r="CX37" s="26"/>
      <c r="CY37" s="26"/>
    </row>
    <row r="38" s="27" customFormat="true" ht="52.2" hidden="false" customHeight="true" outlineLevel="0" collapsed="false">
      <c r="A38" s="19" t="n">
        <v>32</v>
      </c>
      <c r="B38" s="20" t="s">
        <v>102</v>
      </c>
      <c r="C38" s="20" t="s">
        <v>103</v>
      </c>
      <c r="D38" s="20"/>
      <c r="E38" s="20" t="s">
        <v>44</v>
      </c>
      <c r="F38" s="20" t="s">
        <v>30</v>
      </c>
      <c r="G38" s="20" t="s">
        <v>30</v>
      </c>
      <c r="H38" s="20" t="s">
        <v>31</v>
      </c>
      <c r="I38" s="21" t="n">
        <f aca="false">J38+K38+L38+M38</f>
        <v>2</v>
      </c>
      <c r="J38" s="21"/>
      <c r="K38" s="22" t="n">
        <v>2</v>
      </c>
      <c r="L38" s="21"/>
      <c r="M38" s="21"/>
      <c r="N38" s="23"/>
      <c r="O38" s="19"/>
      <c r="P38" s="24" t="n">
        <f aca="false">I38*O38</f>
        <v>0</v>
      </c>
      <c r="Q38" s="24"/>
      <c r="R38" s="24"/>
      <c r="S38" s="25" t="n">
        <v>3592.1</v>
      </c>
      <c r="T38" s="25" t="n">
        <f aca="false">S38*I38</f>
        <v>7184.2</v>
      </c>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c r="BL38" s="26"/>
      <c r="BM38" s="26"/>
      <c r="BN38" s="26"/>
      <c r="BO38" s="26"/>
      <c r="BP38" s="26"/>
      <c r="BQ38" s="26"/>
      <c r="BR38" s="26"/>
      <c r="BS38" s="26"/>
      <c r="BT38" s="26"/>
      <c r="BU38" s="26"/>
      <c r="BV38" s="26"/>
      <c r="BW38" s="26"/>
      <c r="BX38" s="26"/>
      <c r="BY38" s="26"/>
      <c r="BZ38" s="26"/>
      <c r="CA38" s="26"/>
      <c r="CB38" s="26"/>
      <c r="CC38" s="26"/>
      <c r="CD38" s="26"/>
      <c r="CE38" s="26"/>
      <c r="CF38" s="26"/>
      <c r="CG38" s="26"/>
      <c r="CH38" s="26"/>
      <c r="CI38" s="26"/>
      <c r="CJ38" s="26"/>
      <c r="CK38" s="26"/>
      <c r="CL38" s="26"/>
      <c r="CM38" s="26"/>
      <c r="CN38" s="26"/>
      <c r="CO38" s="26"/>
      <c r="CP38" s="26"/>
      <c r="CQ38" s="26"/>
      <c r="CR38" s="26"/>
      <c r="CS38" s="26"/>
      <c r="CT38" s="26"/>
      <c r="CU38" s="26"/>
      <c r="CV38" s="26"/>
      <c r="CW38" s="26"/>
      <c r="CX38" s="26"/>
      <c r="CY38" s="26"/>
    </row>
    <row r="39" s="31" customFormat="true" ht="28.9" hidden="false" customHeight="true" outlineLevel="0" collapsed="false">
      <c r="A39" s="28" t="s">
        <v>104</v>
      </c>
      <c r="B39" s="28"/>
      <c r="C39" s="28"/>
      <c r="D39" s="28"/>
      <c r="E39" s="28"/>
      <c r="F39" s="28"/>
      <c r="G39" s="28"/>
      <c r="H39" s="28"/>
      <c r="I39" s="28"/>
      <c r="J39" s="28"/>
      <c r="K39" s="28"/>
      <c r="L39" s="28"/>
      <c r="M39" s="28"/>
      <c r="N39" s="28"/>
      <c r="O39" s="28"/>
      <c r="P39" s="29" t="n">
        <f aca="false">SUM(P26:P38)</f>
        <v>0</v>
      </c>
      <c r="Q39" s="30"/>
      <c r="R39" s="30"/>
      <c r="S39" s="30"/>
      <c r="T39" s="29" t="n">
        <f aca="false">SUM(T12:T38)</f>
        <v>151885.87</v>
      </c>
    </row>
    <row r="40" s="36" customFormat="true" ht="15" hidden="false" customHeight="false" outlineLevel="0" collapsed="false">
      <c r="A40" s="32"/>
      <c r="B40" s="33"/>
      <c r="C40" s="34"/>
      <c r="D40" s="32"/>
      <c r="E40" s="35"/>
      <c r="F40" s="35"/>
      <c r="G40" s="35"/>
      <c r="H40" s="35"/>
      <c r="I40" s="35"/>
      <c r="J40" s="35"/>
      <c r="K40" s="35"/>
      <c r="L40" s="35"/>
      <c r="M40" s="35"/>
      <c r="N40" s="35"/>
      <c r="O40" s="35"/>
      <c r="P40" s="35"/>
      <c r="Q40" s="35"/>
      <c r="R40" s="35"/>
      <c r="S40" s="35"/>
    </row>
    <row r="41" s="40" customFormat="true" ht="13.5" hidden="false" customHeight="true" outlineLevel="0" collapsed="false">
      <c r="A41" s="37"/>
      <c r="B41" s="37"/>
      <c r="C41" s="38"/>
      <c r="D41" s="38"/>
      <c r="E41" s="38"/>
      <c r="F41" s="38"/>
      <c r="G41" s="38"/>
      <c r="H41" s="38"/>
      <c r="I41" s="38"/>
      <c r="J41" s="38"/>
      <c r="K41" s="38"/>
      <c r="L41" s="38"/>
      <c r="M41" s="38"/>
      <c r="N41" s="38"/>
      <c r="O41" s="38"/>
      <c r="P41" s="38"/>
      <c r="Q41" s="39"/>
      <c r="R41" s="38"/>
      <c r="S41" s="38"/>
    </row>
    <row r="42" s="43" customFormat="true" ht="20.65" hidden="false" customHeight="true" outlineLevel="0" collapsed="false">
      <c r="A42" s="41" t="s">
        <v>105</v>
      </c>
      <c r="B42" s="42"/>
      <c r="C42" s="42"/>
      <c r="E42" s="44"/>
      <c r="F42" s="42"/>
      <c r="G42" s="42"/>
      <c r="H42" s="45"/>
      <c r="I42" s="42"/>
      <c r="J42" s="42"/>
      <c r="K42" s="42"/>
      <c r="L42" s="42"/>
      <c r="M42" s="42"/>
      <c r="N42" s="42"/>
      <c r="O42" s="42"/>
      <c r="P42" s="42"/>
      <c r="Q42" s="42"/>
      <c r="R42" s="46"/>
      <c r="S42" s="46"/>
    </row>
    <row r="43" s="49" customFormat="true" ht="30" hidden="false" customHeight="true" outlineLevel="0" collapsed="false">
      <c r="A43" s="47" t="s">
        <v>106</v>
      </c>
      <c r="B43" s="47"/>
      <c r="C43" s="47"/>
      <c r="D43" s="48" t="s">
        <v>107</v>
      </c>
      <c r="E43" s="48"/>
      <c r="F43" s="48"/>
      <c r="G43" s="48"/>
      <c r="H43" s="48"/>
      <c r="I43" s="48"/>
      <c r="J43" s="48"/>
      <c r="K43" s="48"/>
      <c r="L43" s="48"/>
      <c r="M43" s="48"/>
      <c r="N43" s="48"/>
      <c r="O43" s="48"/>
      <c r="P43" s="48"/>
      <c r="Q43" s="48"/>
      <c r="R43" s="48"/>
      <c r="S43" s="48"/>
      <c r="T43" s="48"/>
    </row>
    <row r="44" s="49" customFormat="true" ht="30" hidden="false" customHeight="true" outlineLevel="0" collapsed="false">
      <c r="A44" s="47" t="s">
        <v>108</v>
      </c>
      <c r="B44" s="47"/>
      <c r="C44" s="47"/>
      <c r="D44" s="48" t="s">
        <v>109</v>
      </c>
      <c r="E44" s="48"/>
      <c r="F44" s="48"/>
      <c r="G44" s="48"/>
      <c r="H44" s="48"/>
      <c r="I44" s="48"/>
      <c r="J44" s="48"/>
      <c r="K44" s="48"/>
      <c r="L44" s="48"/>
      <c r="M44" s="48"/>
      <c r="N44" s="48"/>
      <c r="O44" s="48"/>
      <c r="P44" s="48"/>
      <c r="Q44" s="48"/>
      <c r="R44" s="48"/>
      <c r="S44" s="48"/>
      <c r="T44" s="48"/>
    </row>
    <row r="45" s="49" customFormat="true" ht="30" hidden="false" customHeight="true" outlineLevel="0" collapsed="false">
      <c r="A45" s="47" t="s">
        <v>110</v>
      </c>
      <c r="B45" s="47"/>
      <c r="C45" s="47"/>
      <c r="D45" s="48" t="s">
        <v>111</v>
      </c>
      <c r="E45" s="48"/>
      <c r="F45" s="48"/>
      <c r="G45" s="48"/>
      <c r="H45" s="48"/>
      <c r="I45" s="48"/>
      <c r="J45" s="48"/>
      <c r="K45" s="48"/>
      <c r="L45" s="48"/>
      <c r="M45" s="48"/>
      <c r="N45" s="48"/>
      <c r="O45" s="48"/>
      <c r="P45" s="48"/>
      <c r="Q45" s="48"/>
      <c r="R45" s="48"/>
      <c r="S45" s="48"/>
      <c r="T45" s="48"/>
    </row>
    <row r="46" s="49" customFormat="true" ht="30" hidden="false" customHeight="true" outlineLevel="0" collapsed="false">
      <c r="A46" s="47" t="s">
        <v>112</v>
      </c>
      <c r="B46" s="47"/>
      <c r="C46" s="47"/>
      <c r="D46" s="48" t="s">
        <v>113</v>
      </c>
      <c r="E46" s="48"/>
      <c r="F46" s="48"/>
      <c r="G46" s="48"/>
      <c r="H46" s="48"/>
      <c r="I46" s="48"/>
      <c r="J46" s="48"/>
      <c r="K46" s="48"/>
      <c r="L46" s="48"/>
      <c r="M46" s="48"/>
      <c r="N46" s="48"/>
      <c r="O46" s="48"/>
      <c r="P46" s="48"/>
      <c r="Q46" s="48"/>
      <c r="R46" s="48"/>
      <c r="S46" s="48"/>
      <c r="T46" s="48"/>
    </row>
    <row r="47" s="49" customFormat="true" ht="29.25" hidden="false" customHeight="true" outlineLevel="0" collapsed="false">
      <c r="A47" s="47" t="s">
        <v>114</v>
      </c>
      <c r="B47" s="47"/>
      <c r="C47" s="47"/>
      <c r="D47" s="48" t="s">
        <v>115</v>
      </c>
      <c r="E47" s="48"/>
      <c r="F47" s="48"/>
      <c r="G47" s="48"/>
      <c r="H47" s="48"/>
      <c r="I47" s="48"/>
      <c r="J47" s="48"/>
      <c r="K47" s="48"/>
      <c r="L47" s="48"/>
      <c r="M47" s="48"/>
      <c r="N47" s="48"/>
      <c r="O47" s="48"/>
      <c r="P47" s="48"/>
      <c r="Q47" s="48"/>
      <c r="R47" s="48"/>
      <c r="S47" s="48"/>
      <c r="T47" s="48"/>
    </row>
    <row r="48" s="43" customFormat="true" ht="8.2" hidden="false" customHeight="true" outlineLevel="0" collapsed="false">
      <c r="A48" s="50"/>
      <c r="B48" s="51"/>
      <c r="C48" s="52"/>
      <c r="D48" s="51"/>
      <c r="E48" s="52"/>
      <c r="F48" s="53"/>
      <c r="G48" s="51"/>
      <c r="H48" s="51"/>
      <c r="I48" s="54"/>
      <c r="J48" s="51"/>
      <c r="K48" s="51"/>
      <c r="L48" s="51"/>
      <c r="M48" s="51"/>
      <c r="N48" s="51"/>
      <c r="O48" s="51"/>
      <c r="P48" s="51"/>
      <c r="Q48" s="51"/>
      <c r="R48" s="51"/>
      <c r="S48" s="51"/>
    </row>
    <row r="49" s="43" customFormat="true" ht="8.95" hidden="false" customHeight="true" outlineLevel="0" collapsed="false">
      <c r="A49" s="50" t="s">
        <v>116</v>
      </c>
      <c r="B49" s="51"/>
      <c r="C49" s="52"/>
      <c r="D49" s="51"/>
      <c r="E49" s="52"/>
      <c r="F49" s="53"/>
      <c r="G49" s="51"/>
      <c r="H49" s="51"/>
      <c r="I49" s="54"/>
      <c r="J49" s="51"/>
      <c r="K49" s="51"/>
      <c r="L49" s="51"/>
      <c r="M49" s="51"/>
      <c r="N49" s="51"/>
      <c r="O49" s="51"/>
      <c r="P49" s="51"/>
      <c r="Q49" s="51"/>
      <c r="R49" s="51"/>
      <c r="S49" s="51"/>
    </row>
    <row r="50" s="49" customFormat="true" ht="48" hidden="false" customHeight="true" outlineLevel="0" collapsed="false">
      <c r="A50" s="47" t="s">
        <v>117</v>
      </c>
      <c r="B50" s="47"/>
      <c r="C50" s="47"/>
      <c r="D50" s="48" t="s">
        <v>118</v>
      </c>
      <c r="E50" s="48"/>
      <c r="F50" s="48"/>
      <c r="G50" s="48"/>
      <c r="H50" s="48"/>
      <c r="I50" s="48"/>
      <c r="J50" s="48"/>
      <c r="K50" s="48"/>
      <c r="L50" s="48"/>
      <c r="M50" s="48"/>
      <c r="N50" s="48"/>
      <c r="O50" s="48"/>
      <c r="P50" s="48"/>
      <c r="Q50" s="48"/>
      <c r="R50" s="48"/>
      <c r="S50" s="48"/>
      <c r="T50" s="48"/>
    </row>
    <row r="51" s="49" customFormat="true" ht="20.25" hidden="false" customHeight="true" outlineLevel="0" collapsed="false">
      <c r="A51" s="47" t="s">
        <v>119</v>
      </c>
      <c r="B51" s="47"/>
      <c r="C51" s="47"/>
      <c r="D51" s="48" t="s">
        <v>120</v>
      </c>
      <c r="E51" s="48"/>
      <c r="F51" s="48"/>
      <c r="G51" s="48"/>
      <c r="H51" s="48"/>
      <c r="I51" s="48"/>
      <c r="J51" s="48"/>
      <c r="K51" s="48"/>
      <c r="L51" s="48"/>
      <c r="M51" s="48"/>
      <c r="N51" s="48"/>
      <c r="O51" s="48"/>
      <c r="P51" s="48"/>
      <c r="Q51" s="48"/>
      <c r="R51" s="48"/>
      <c r="S51" s="48"/>
      <c r="T51" s="48"/>
    </row>
    <row r="52" s="49" customFormat="true" ht="29.25" hidden="false" customHeight="true" outlineLevel="0" collapsed="false">
      <c r="A52" s="47" t="s">
        <v>121</v>
      </c>
      <c r="B52" s="47"/>
      <c r="C52" s="47"/>
      <c r="D52" s="48" t="s">
        <v>122</v>
      </c>
      <c r="E52" s="48"/>
      <c r="F52" s="48"/>
      <c r="G52" s="48"/>
      <c r="H52" s="48"/>
      <c r="I52" s="48"/>
      <c r="J52" s="48"/>
      <c r="K52" s="48"/>
      <c r="L52" s="48"/>
      <c r="M52" s="48"/>
      <c r="N52" s="48"/>
      <c r="O52" s="48"/>
      <c r="P52" s="48"/>
      <c r="Q52" s="48"/>
      <c r="R52" s="48"/>
      <c r="S52" s="48"/>
      <c r="T52" s="48"/>
    </row>
    <row r="53" s="49" customFormat="true" ht="30.75" hidden="false" customHeight="true" outlineLevel="0" collapsed="false">
      <c r="A53" s="47" t="s">
        <v>123</v>
      </c>
      <c r="B53" s="47"/>
      <c r="C53" s="47"/>
      <c r="D53" s="48" t="s">
        <v>124</v>
      </c>
      <c r="E53" s="48"/>
      <c r="F53" s="48"/>
      <c r="G53" s="48"/>
      <c r="H53" s="48"/>
      <c r="I53" s="48"/>
      <c r="J53" s="48"/>
      <c r="K53" s="48"/>
      <c r="L53" s="48"/>
      <c r="M53" s="48"/>
      <c r="N53" s="48"/>
      <c r="O53" s="48"/>
      <c r="P53" s="48"/>
      <c r="Q53" s="48"/>
      <c r="R53" s="48"/>
      <c r="S53" s="48"/>
      <c r="T53" s="48"/>
    </row>
    <row r="54" s="49" customFormat="true" ht="60" hidden="false" customHeight="true" outlineLevel="0" collapsed="false">
      <c r="A54" s="47" t="s">
        <v>125</v>
      </c>
      <c r="B54" s="47"/>
      <c r="C54" s="47"/>
      <c r="D54" s="48" t="s">
        <v>126</v>
      </c>
      <c r="E54" s="48"/>
      <c r="F54" s="48"/>
      <c r="G54" s="48"/>
      <c r="H54" s="48"/>
      <c r="I54" s="48"/>
      <c r="J54" s="48"/>
      <c r="K54" s="48"/>
      <c r="L54" s="48"/>
      <c r="M54" s="48"/>
      <c r="N54" s="48"/>
      <c r="O54" s="48"/>
      <c r="P54" s="48"/>
      <c r="Q54" s="48"/>
      <c r="R54" s="48"/>
      <c r="S54" s="48"/>
      <c r="T54" s="48"/>
    </row>
    <row r="55" s="49" customFormat="true" ht="21.75" hidden="false" customHeight="true" outlineLevel="0" collapsed="false">
      <c r="A55" s="47" t="s">
        <v>127</v>
      </c>
      <c r="B55" s="47"/>
      <c r="C55" s="47"/>
      <c r="D55" s="48" t="s">
        <v>128</v>
      </c>
      <c r="E55" s="48"/>
      <c r="F55" s="48"/>
      <c r="G55" s="48"/>
      <c r="H55" s="48"/>
      <c r="I55" s="48"/>
      <c r="J55" s="48"/>
      <c r="K55" s="48"/>
      <c r="L55" s="48"/>
      <c r="M55" s="48"/>
      <c r="N55" s="48"/>
      <c r="O55" s="48"/>
      <c r="P55" s="48"/>
      <c r="Q55" s="48"/>
      <c r="R55" s="48"/>
      <c r="S55" s="48"/>
      <c r="T55" s="48"/>
    </row>
    <row r="56" s="55" customFormat="true" ht="34.5" hidden="false" customHeight="true" outlineLevel="0" collapsed="false">
      <c r="A56" s="47" t="s">
        <v>129</v>
      </c>
      <c r="B56" s="47"/>
      <c r="C56" s="47"/>
      <c r="D56" s="48" t="s">
        <v>130</v>
      </c>
      <c r="E56" s="48"/>
      <c r="F56" s="48"/>
      <c r="G56" s="48"/>
      <c r="H56" s="48"/>
      <c r="I56" s="48"/>
      <c r="J56" s="48"/>
      <c r="K56" s="48"/>
      <c r="L56" s="48"/>
      <c r="M56" s="48"/>
      <c r="N56" s="48"/>
      <c r="O56" s="48"/>
      <c r="P56" s="48"/>
      <c r="Q56" s="48"/>
      <c r="R56" s="48"/>
      <c r="S56" s="48"/>
      <c r="T56" s="48"/>
      <c r="FG56" s="44"/>
      <c r="FH56" s="44"/>
      <c r="FI56" s="44"/>
    </row>
    <row r="57" s="55" customFormat="true" ht="35.4" hidden="false" customHeight="true" outlineLevel="0" collapsed="false">
      <c r="A57" s="47" t="s">
        <v>131</v>
      </c>
      <c r="B57" s="47"/>
      <c r="C57" s="47"/>
      <c r="D57" s="48" t="s">
        <v>132</v>
      </c>
      <c r="E57" s="48"/>
      <c r="F57" s="48"/>
      <c r="G57" s="48"/>
      <c r="H57" s="48"/>
      <c r="I57" s="48"/>
      <c r="J57" s="48"/>
      <c r="K57" s="48"/>
      <c r="L57" s="48"/>
      <c r="M57" s="48"/>
      <c r="N57" s="48"/>
      <c r="O57" s="48"/>
      <c r="P57" s="48"/>
      <c r="Q57" s="48"/>
      <c r="R57" s="48"/>
      <c r="S57" s="48"/>
      <c r="T57" s="48"/>
      <c r="FG57" s="44"/>
      <c r="FH57" s="44"/>
      <c r="FI57" s="44"/>
    </row>
    <row r="58" s="55" customFormat="true" ht="152.2" hidden="false" customHeight="true" outlineLevel="0" collapsed="false">
      <c r="A58" s="47" t="s">
        <v>133</v>
      </c>
      <c r="B58" s="47"/>
      <c r="C58" s="47"/>
      <c r="D58" s="48" t="s">
        <v>134</v>
      </c>
      <c r="E58" s="48"/>
      <c r="F58" s="48"/>
      <c r="G58" s="48"/>
      <c r="H58" s="48"/>
      <c r="I58" s="48"/>
      <c r="J58" s="48"/>
      <c r="K58" s="48"/>
      <c r="L58" s="48"/>
      <c r="M58" s="48"/>
      <c r="N58" s="48"/>
      <c r="O58" s="48"/>
      <c r="P58" s="48"/>
      <c r="Q58" s="48"/>
      <c r="R58" s="48"/>
      <c r="S58" s="48"/>
      <c r="T58" s="48"/>
      <c r="FG58" s="44"/>
      <c r="FH58" s="44"/>
      <c r="FI58" s="44"/>
    </row>
    <row r="59" s="55" customFormat="true" ht="46.6" hidden="false" customHeight="true" outlineLevel="0" collapsed="false">
      <c r="A59" s="47" t="s">
        <v>135</v>
      </c>
      <c r="B59" s="47"/>
      <c r="C59" s="47"/>
      <c r="D59" s="48" t="s">
        <v>136</v>
      </c>
      <c r="E59" s="48"/>
      <c r="F59" s="48"/>
      <c r="G59" s="48"/>
      <c r="H59" s="48"/>
      <c r="I59" s="48"/>
      <c r="J59" s="48"/>
      <c r="K59" s="48"/>
      <c r="L59" s="48"/>
      <c r="M59" s="48"/>
      <c r="N59" s="48"/>
      <c r="O59" s="48"/>
      <c r="P59" s="48"/>
      <c r="Q59" s="48"/>
      <c r="R59" s="48"/>
      <c r="S59" s="48"/>
      <c r="T59" s="48"/>
      <c r="FG59" s="44"/>
      <c r="FH59" s="44"/>
      <c r="FI59" s="44"/>
    </row>
    <row r="60" s="55" customFormat="true" ht="39.55" hidden="false" customHeight="true" outlineLevel="0" collapsed="false">
      <c r="A60" s="47" t="s">
        <v>137</v>
      </c>
      <c r="B60" s="47"/>
      <c r="C60" s="47"/>
      <c r="D60" s="48" t="s">
        <v>138</v>
      </c>
      <c r="E60" s="48"/>
      <c r="F60" s="48"/>
      <c r="G60" s="48"/>
      <c r="H60" s="48"/>
      <c r="I60" s="48"/>
      <c r="J60" s="48"/>
      <c r="K60" s="48"/>
      <c r="L60" s="48"/>
      <c r="M60" s="48"/>
      <c r="N60" s="48"/>
      <c r="O60" s="48"/>
      <c r="P60" s="48"/>
      <c r="Q60" s="48"/>
      <c r="R60" s="48"/>
      <c r="S60" s="48"/>
      <c r="T60" s="48"/>
      <c r="FG60" s="44"/>
      <c r="FH60" s="44"/>
      <c r="FI60" s="44"/>
    </row>
    <row r="61" s="55" customFormat="true" ht="21.75" hidden="false" customHeight="true" outlineLevel="0" collapsed="false">
      <c r="A61" s="47" t="s">
        <v>139</v>
      </c>
      <c r="B61" s="47"/>
      <c r="C61" s="47"/>
      <c r="D61" s="48" t="s">
        <v>140</v>
      </c>
      <c r="E61" s="48"/>
      <c r="F61" s="48"/>
      <c r="G61" s="48"/>
      <c r="H61" s="48"/>
      <c r="I61" s="48"/>
      <c r="J61" s="48"/>
      <c r="K61" s="48"/>
      <c r="L61" s="48"/>
      <c r="M61" s="48"/>
      <c r="N61" s="48"/>
      <c r="O61" s="48"/>
      <c r="P61" s="48"/>
      <c r="Q61" s="48"/>
      <c r="R61" s="48"/>
      <c r="S61" s="48"/>
      <c r="T61" s="48"/>
      <c r="FG61" s="44"/>
      <c r="FH61" s="44"/>
      <c r="FI61" s="44"/>
    </row>
    <row r="62" s="55" customFormat="true" ht="24.75" hidden="false" customHeight="true" outlineLevel="0" collapsed="false">
      <c r="A62" s="47" t="s">
        <v>141</v>
      </c>
      <c r="B62" s="47"/>
      <c r="C62" s="47"/>
      <c r="D62" s="48" t="s">
        <v>142</v>
      </c>
      <c r="E62" s="48"/>
      <c r="F62" s="48"/>
      <c r="G62" s="48"/>
      <c r="H62" s="48"/>
      <c r="I62" s="48"/>
      <c r="J62" s="48"/>
      <c r="K62" s="48"/>
      <c r="L62" s="48"/>
      <c r="M62" s="48"/>
      <c r="N62" s="48"/>
      <c r="O62" s="48"/>
      <c r="P62" s="48"/>
      <c r="Q62" s="48"/>
      <c r="R62" s="48"/>
      <c r="S62" s="48"/>
      <c r="T62" s="48"/>
      <c r="FG62" s="44"/>
      <c r="FH62" s="44"/>
      <c r="FI62" s="44"/>
    </row>
    <row r="63" s="55" customFormat="true" ht="35.4" hidden="false" customHeight="true" outlineLevel="0" collapsed="false">
      <c r="A63" s="47" t="s">
        <v>143</v>
      </c>
      <c r="B63" s="47"/>
      <c r="C63" s="47"/>
      <c r="D63" s="48" t="s">
        <v>144</v>
      </c>
      <c r="E63" s="48"/>
      <c r="F63" s="48"/>
      <c r="G63" s="48"/>
      <c r="H63" s="48"/>
      <c r="I63" s="48"/>
      <c r="J63" s="48"/>
      <c r="K63" s="48"/>
      <c r="L63" s="48"/>
      <c r="M63" s="48"/>
      <c r="N63" s="48"/>
      <c r="O63" s="48"/>
      <c r="P63" s="48"/>
      <c r="Q63" s="48"/>
      <c r="R63" s="48"/>
      <c r="S63" s="48"/>
      <c r="T63" s="48"/>
      <c r="FG63" s="44"/>
      <c r="FH63" s="44"/>
      <c r="FI63" s="44"/>
    </row>
    <row r="64" s="43" customFormat="true" ht="69" hidden="false" customHeight="true" outlineLevel="0" collapsed="false">
      <c r="A64" s="47" t="s">
        <v>145</v>
      </c>
      <c r="B64" s="47"/>
      <c r="C64" s="47"/>
      <c r="D64" s="48" t="s">
        <v>146</v>
      </c>
      <c r="E64" s="48"/>
      <c r="F64" s="48"/>
      <c r="G64" s="48"/>
      <c r="H64" s="48"/>
      <c r="I64" s="48"/>
      <c r="J64" s="48"/>
      <c r="K64" s="48"/>
      <c r="L64" s="48"/>
      <c r="M64" s="48"/>
      <c r="N64" s="48"/>
      <c r="O64" s="48"/>
      <c r="P64" s="48"/>
      <c r="Q64" s="48"/>
      <c r="R64" s="48"/>
      <c r="S64" s="48"/>
      <c r="T64" s="48"/>
    </row>
    <row r="65" s="43" customFormat="true" ht="35.4" hidden="false" customHeight="true" outlineLevel="0" collapsed="false">
      <c r="A65" s="47" t="s">
        <v>147</v>
      </c>
      <c r="B65" s="47"/>
      <c r="C65" s="47"/>
      <c r="D65" s="48" t="s">
        <v>148</v>
      </c>
      <c r="E65" s="48"/>
      <c r="F65" s="48"/>
      <c r="G65" s="48"/>
      <c r="H65" s="48"/>
      <c r="I65" s="48"/>
      <c r="J65" s="48"/>
      <c r="K65" s="48"/>
      <c r="L65" s="48"/>
      <c r="M65" s="48"/>
      <c r="N65" s="48"/>
      <c r="O65" s="48"/>
      <c r="P65" s="48"/>
      <c r="Q65" s="48"/>
      <c r="R65" s="48"/>
      <c r="S65" s="48"/>
      <c r="T65" s="48"/>
    </row>
    <row r="66" s="43" customFormat="true" ht="89.25" hidden="false" customHeight="true" outlineLevel="0" collapsed="false">
      <c r="A66" s="47" t="s">
        <v>149</v>
      </c>
      <c r="B66" s="47"/>
      <c r="C66" s="47"/>
      <c r="D66" s="48" t="s">
        <v>150</v>
      </c>
      <c r="E66" s="48"/>
      <c r="F66" s="48"/>
      <c r="G66" s="48"/>
      <c r="H66" s="48"/>
      <c r="I66" s="48"/>
      <c r="J66" s="48"/>
      <c r="K66" s="48"/>
      <c r="L66" s="48"/>
      <c r="M66" s="48"/>
      <c r="N66" s="48"/>
      <c r="O66" s="48"/>
      <c r="P66" s="48"/>
      <c r="Q66" s="48"/>
      <c r="R66" s="48"/>
      <c r="S66" s="48"/>
      <c r="T66" s="48"/>
    </row>
    <row r="67" customFormat="false" ht="12.75" hidden="false" customHeight="true" outlineLevel="0" collapsed="false">
      <c r="A67" s="56" t="s">
        <v>151</v>
      </c>
      <c r="B67" s="56" t="s">
        <v>152</v>
      </c>
      <c r="C67" s="56"/>
      <c r="D67" s="57"/>
      <c r="E67" s="57"/>
      <c r="F67" s="57"/>
      <c r="G67" s="57"/>
      <c r="H67" s="57"/>
      <c r="I67" s="57"/>
      <c r="J67" s="57"/>
      <c r="K67" s="57"/>
      <c r="L67" s="57"/>
      <c r="M67" s="57"/>
      <c r="N67" s="57"/>
      <c r="O67" s="57"/>
      <c r="P67" s="57"/>
      <c r="Q67" s="57"/>
      <c r="R67" s="57"/>
      <c r="S67" s="57"/>
      <c r="T67" s="0"/>
      <c r="U67" s="0"/>
      <c r="V67" s="0"/>
      <c r="W67" s="0"/>
      <c r="X67" s="0"/>
      <c r="Y67" s="0"/>
      <c r="Z67" s="0"/>
      <c r="AA67" s="0"/>
      <c r="AB67" s="0"/>
      <c r="AC67" s="0"/>
      <c r="AD67" s="0"/>
      <c r="AE67" s="0"/>
      <c r="AF67" s="0"/>
      <c r="AG67" s="0"/>
      <c r="AH67" s="0"/>
      <c r="AI67" s="0"/>
      <c r="AJ67" s="0"/>
      <c r="AK67" s="0"/>
      <c r="AL67" s="0"/>
      <c r="AM67" s="0"/>
      <c r="AN67" s="0"/>
      <c r="AO67" s="0"/>
      <c r="AP67" s="0"/>
      <c r="AQ67" s="0"/>
      <c r="AR67" s="0"/>
      <c r="AS67" s="0"/>
      <c r="AT67" s="0"/>
      <c r="AU67" s="0"/>
      <c r="AV67" s="0"/>
      <c r="AW67" s="0"/>
      <c r="AX67" s="0"/>
      <c r="AY67" s="0"/>
      <c r="AZ67" s="0"/>
      <c r="BA67" s="0"/>
      <c r="BB67" s="0"/>
      <c r="BC67" s="0"/>
      <c r="BD67" s="0"/>
      <c r="BE67" s="0"/>
      <c r="BF67" s="0"/>
      <c r="BG67" s="0"/>
      <c r="BH67" s="0"/>
      <c r="BI67" s="0"/>
      <c r="BJ67" s="0"/>
      <c r="BK67" s="0"/>
      <c r="BL67" s="0"/>
      <c r="BM67" s="0"/>
      <c r="BN67" s="0"/>
      <c r="BO67" s="0"/>
      <c r="BP67" s="0"/>
      <c r="BQ67" s="0"/>
      <c r="BR67" s="0"/>
      <c r="BS67" s="0"/>
      <c r="BT67" s="0"/>
      <c r="BU67" s="0"/>
      <c r="BV67" s="0"/>
      <c r="BW67" s="0"/>
      <c r="BX67" s="0"/>
      <c r="BY67" s="0"/>
      <c r="BZ67" s="0"/>
      <c r="CA67" s="0"/>
      <c r="CB67" s="0"/>
      <c r="CC67" s="0"/>
      <c r="CD67" s="0"/>
      <c r="CE67" s="0"/>
      <c r="CF67" s="0"/>
      <c r="CG67" s="0"/>
      <c r="CH67" s="0"/>
      <c r="CI67" s="0"/>
      <c r="CJ67" s="0"/>
      <c r="CK67" s="0"/>
      <c r="CL67" s="0"/>
      <c r="CM67" s="0"/>
      <c r="CN67" s="0"/>
      <c r="CO67" s="0"/>
      <c r="CP67" s="0"/>
      <c r="CQ67" s="0"/>
      <c r="CR67" s="0"/>
      <c r="CS67" s="0"/>
      <c r="CT67" s="0"/>
      <c r="CU67" s="0"/>
      <c r="CV67" s="0"/>
      <c r="CW67" s="0"/>
      <c r="CX67" s="0"/>
      <c r="CY67" s="0"/>
      <c r="CZ67" s="0"/>
      <c r="DA67" s="0"/>
      <c r="DB67" s="0"/>
      <c r="DC67" s="0"/>
      <c r="DD67" s="0"/>
      <c r="DE67" s="0"/>
      <c r="DF67" s="0"/>
      <c r="DG67" s="0"/>
      <c r="DH67" s="0"/>
      <c r="DI67" s="0"/>
      <c r="DJ67" s="0"/>
      <c r="DK67" s="0"/>
      <c r="DL67" s="0"/>
      <c r="DM67" s="0"/>
      <c r="DN67" s="0"/>
      <c r="DO67" s="0"/>
      <c r="DP67" s="0"/>
      <c r="DQ67" s="0"/>
      <c r="DR67" s="0"/>
      <c r="DS67" s="0"/>
      <c r="DT67" s="0"/>
      <c r="DU67" s="0"/>
      <c r="DV67" s="0"/>
      <c r="DW67" s="0"/>
      <c r="DX67" s="0"/>
      <c r="DY67" s="0"/>
      <c r="DZ67" s="0"/>
      <c r="EA67" s="0"/>
      <c r="EB67" s="0"/>
      <c r="EC67" s="0"/>
      <c r="ED67" s="0"/>
      <c r="EE67" s="0"/>
      <c r="EF67" s="0"/>
      <c r="EG67" s="0"/>
      <c r="EH67" s="0"/>
      <c r="EI67" s="0"/>
      <c r="EJ67" s="0"/>
      <c r="EK67" s="0"/>
      <c r="EL67" s="0"/>
      <c r="EM67" s="0"/>
      <c r="EN67" s="0"/>
      <c r="EO67" s="0"/>
      <c r="EP67" s="0"/>
      <c r="EQ67" s="0"/>
      <c r="ER67" s="0"/>
      <c r="ES67" s="0"/>
      <c r="ET67" s="0"/>
      <c r="EU67" s="0"/>
      <c r="EV67" s="0"/>
      <c r="EW67" s="0"/>
      <c r="EX67" s="0"/>
      <c r="EY67" s="0"/>
      <c r="EZ67" s="0"/>
      <c r="FA67" s="0"/>
      <c r="FB67" s="0"/>
      <c r="FC67" s="0"/>
      <c r="FD67" s="0"/>
      <c r="FE67" s="0"/>
      <c r="FF67" s="0"/>
      <c r="FG67" s="0"/>
      <c r="FH67" s="0"/>
      <c r="FI67" s="0"/>
      <c r="FJ67" s="0"/>
      <c r="FK67" s="0"/>
      <c r="FL67" s="0"/>
      <c r="FM67" s="0"/>
      <c r="FN67" s="0"/>
      <c r="FO67" s="0"/>
      <c r="FP67" s="0"/>
      <c r="FQ67" s="0"/>
      <c r="FR67" s="0"/>
      <c r="FS67" s="0"/>
      <c r="FT67" s="0"/>
      <c r="FU67" s="0"/>
      <c r="FV67" s="0"/>
      <c r="FW67" s="0"/>
      <c r="FX67" s="0"/>
      <c r="FY67" s="0"/>
      <c r="FZ67" s="0"/>
      <c r="GA67" s="0"/>
      <c r="GB67" s="0"/>
      <c r="GC67" s="0"/>
      <c r="GD67" s="0"/>
      <c r="GE67" s="0"/>
      <c r="GF67" s="0"/>
      <c r="GG67" s="0"/>
      <c r="GH67" s="0"/>
      <c r="GI67" s="0"/>
      <c r="GJ67" s="0"/>
      <c r="GK67" s="0"/>
      <c r="GL67" s="0"/>
      <c r="GM67" s="0"/>
      <c r="GN67" s="0"/>
      <c r="GO67" s="0"/>
      <c r="GP67" s="0"/>
      <c r="GQ67" s="0"/>
      <c r="GR67" s="0"/>
      <c r="GS67" s="0"/>
      <c r="GT67" s="0"/>
      <c r="GU67" s="0"/>
      <c r="GV67" s="0"/>
      <c r="GW67" s="0"/>
      <c r="GX67" s="0"/>
      <c r="GY67" s="0"/>
      <c r="GZ67" s="0"/>
      <c r="HA67" s="0"/>
      <c r="HB67" s="0"/>
      <c r="HC67" s="0"/>
      <c r="HD67" s="0"/>
      <c r="HE67" s="0"/>
      <c r="HF67" s="0"/>
      <c r="HG67" s="0"/>
      <c r="HH67" s="0"/>
      <c r="HI67" s="0"/>
      <c r="HJ67" s="0"/>
      <c r="HK67" s="0"/>
      <c r="HL67" s="0"/>
      <c r="HM67" s="0"/>
      <c r="HN67" s="0"/>
      <c r="HO67" s="0"/>
      <c r="HP67" s="0"/>
      <c r="HQ67" s="0"/>
      <c r="HR67" s="0"/>
      <c r="HS67" s="0"/>
      <c r="HT67" s="0"/>
      <c r="HU67" s="0"/>
      <c r="HV67" s="0"/>
      <c r="HW67" s="0"/>
      <c r="HX67" s="0"/>
      <c r="HY67" s="0"/>
      <c r="HZ67" s="0"/>
      <c r="IA67" s="0"/>
      <c r="IB67" s="0"/>
      <c r="IC67" s="0"/>
      <c r="ID67" s="0"/>
      <c r="IE67" s="0"/>
      <c r="IF67" s="0"/>
      <c r="IG67" s="0"/>
      <c r="IH67" s="0"/>
      <c r="II67" s="0"/>
      <c r="IJ67" s="0"/>
      <c r="IK67" s="0"/>
      <c r="IL67" s="0"/>
      <c r="IM67" s="0"/>
      <c r="IN67" s="0"/>
      <c r="IO67" s="0"/>
    </row>
    <row r="68" customFormat="false" ht="36" hidden="false" customHeight="true" outlineLevel="0" collapsed="false">
      <c r="A68" s="58" t="s">
        <v>153</v>
      </c>
      <c r="B68" s="58"/>
      <c r="C68" s="58"/>
      <c r="D68" s="58"/>
      <c r="E68" s="58"/>
      <c r="F68" s="58"/>
      <c r="G68" s="58"/>
      <c r="H68" s="0"/>
      <c r="I68" s="0"/>
      <c r="J68" s="0"/>
      <c r="K68" s="0"/>
      <c r="L68" s="0"/>
      <c r="M68" s="0"/>
      <c r="N68" s="0"/>
      <c r="O68" s="0"/>
      <c r="P68" s="0"/>
      <c r="Q68" s="0"/>
      <c r="R68" s="0"/>
      <c r="S68" s="0"/>
      <c r="T68" s="0"/>
      <c r="U68" s="0"/>
      <c r="V68" s="0"/>
      <c r="W68" s="0"/>
      <c r="X68" s="0"/>
      <c r="Y68" s="0"/>
      <c r="Z68" s="0"/>
      <c r="AA68" s="0"/>
      <c r="AB68" s="0"/>
      <c r="AC68" s="0"/>
      <c r="AD68" s="0"/>
      <c r="AE68" s="0"/>
      <c r="AF68" s="0"/>
      <c r="AG68" s="0"/>
      <c r="AH68" s="0"/>
      <c r="AI68" s="0"/>
      <c r="AJ68" s="0"/>
      <c r="AK68" s="0"/>
      <c r="AL68" s="0"/>
      <c r="AM68" s="0"/>
      <c r="AN68" s="0"/>
      <c r="AO68" s="0"/>
      <c r="AP68" s="0"/>
      <c r="AQ68" s="0"/>
      <c r="AR68" s="0"/>
      <c r="AS68" s="0"/>
      <c r="AT68" s="0"/>
      <c r="AU68" s="0"/>
      <c r="AV68" s="0"/>
      <c r="AW68" s="0"/>
      <c r="AX68" s="0"/>
      <c r="AY68" s="0"/>
      <c r="AZ68" s="0"/>
      <c r="BA68" s="0"/>
      <c r="BB68" s="0"/>
      <c r="BC68" s="0"/>
      <c r="BD68" s="0"/>
      <c r="BE68" s="0"/>
      <c r="BF68" s="0"/>
      <c r="BG68" s="0"/>
      <c r="BH68" s="0"/>
      <c r="BI68" s="0"/>
      <c r="BJ68" s="0"/>
      <c r="BK68" s="0"/>
      <c r="BL68" s="0"/>
      <c r="BM68" s="0"/>
      <c r="BN68" s="0"/>
      <c r="BO68" s="0"/>
      <c r="BP68" s="0"/>
      <c r="BQ68" s="0"/>
      <c r="BR68" s="0"/>
      <c r="BS68" s="0"/>
      <c r="BT68" s="0"/>
      <c r="BU68" s="0"/>
      <c r="BV68" s="0"/>
      <c r="BW68" s="0"/>
      <c r="BX68" s="0"/>
      <c r="BY68" s="0"/>
      <c r="BZ68" s="0"/>
      <c r="CA68" s="0"/>
      <c r="CB68" s="0"/>
      <c r="CC68" s="0"/>
      <c r="CD68" s="0"/>
      <c r="CE68" s="0"/>
      <c r="CF68" s="0"/>
      <c r="CG68" s="0"/>
      <c r="CH68" s="0"/>
      <c r="CI68" s="0"/>
      <c r="CJ68" s="0"/>
      <c r="CK68" s="0"/>
      <c r="CL68" s="0"/>
      <c r="CM68" s="0"/>
      <c r="CN68" s="0"/>
      <c r="CO68" s="0"/>
      <c r="CP68" s="0"/>
      <c r="CQ68" s="0"/>
      <c r="CR68" s="0"/>
      <c r="CS68" s="0"/>
      <c r="CT68" s="0"/>
      <c r="CU68" s="0"/>
      <c r="CV68" s="0"/>
      <c r="CW68" s="0"/>
      <c r="CX68" s="0"/>
      <c r="CY68" s="0"/>
      <c r="CZ68" s="0"/>
      <c r="DA68" s="0"/>
      <c r="DB68" s="0"/>
      <c r="DC68" s="0"/>
      <c r="DD68" s="0"/>
      <c r="DE68" s="0"/>
      <c r="DF68" s="0"/>
      <c r="DG68" s="0"/>
      <c r="DH68" s="0"/>
      <c r="DI68" s="0"/>
      <c r="DJ68" s="0"/>
      <c r="DK68" s="0"/>
      <c r="DL68" s="0"/>
      <c r="DM68" s="0"/>
      <c r="DN68" s="0"/>
      <c r="DO68" s="0"/>
      <c r="DP68" s="0"/>
      <c r="DQ68" s="0"/>
      <c r="DR68" s="0"/>
      <c r="DS68" s="0"/>
      <c r="DT68" s="0"/>
      <c r="DU68" s="0"/>
      <c r="DV68" s="0"/>
      <c r="DW68" s="0"/>
      <c r="DX68" s="0"/>
      <c r="DY68" s="0"/>
      <c r="DZ68" s="0"/>
      <c r="EA68" s="0"/>
      <c r="EB68" s="0"/>
      <c r="EC68" s="0"/>
      <c r="ED68" s="0"/>
      <c r="EE68" s="0"/>
      <c r="EF68" s="0"/>
      <c r="EG68" s="0"/>
      <c r="EH68" s="0"/>
      <c r="EI68" s="0"/>
      <c r="EJ68" s="0"/>
      <c r="EK68" s="0"/>
      <c r="EL68" s="0"/>
      <c r="EM68" s="0"/>
      <c r="EN68" s="0"/>
      <c r="EO68" s="0"/>
      <c r="EP68" s="0"/>
      <c r="EQ68" s="0"/>
      <c r="ER68" s="0"/>
      <c r="ES68" s="0"/>
      <c r="ET68" s="0"/>
      <c r="EU68" s="0"/>
      <c r="EV68" s="0"/>
      <c r="EW68" s="0"/>
      <c r="EX68" s="0"/>
      <c r="EY68" s="0"/>
      <c r="EZ68" s="0"/>
      <c r="FA68" s="0"/>
      <c r="FB68" s="0"/>
      <c r="FC68" s="0"/>
      <c r="FD68" s="0"/>
      <c r="FE68" s="0"/>
      <c r="FF68" s="0"/>
      <c r="FG68" s="0"/>
      <c r="FH68" s="0"/>
      <c r="FI68" s="0"/>
      <c r="FJ68" s="0"/>
      <c r="FK68" s="0"/>
      <c r="FL68" s="0"/>
      <c r="FM68" s="0"/>
      <c r="FN68" s="0"/>
      <c r="FO68" s="0"/>
      <c r="FP68" s="0"/>
      <c r="FQ68" s="0"/>
      <c r="FR68" s="0"/>
      <c r="FS68" s="0"/>
      <c r="FT68" s="0"/>
      <c r="FU68" s="0"/>
      <c r="FV68" s="0"/>
      <c r="FW68" s="0"/>
      <c r="FX68" s="0"/>
      <c r="FY68" s="0"/>
      <c r="FZ68" s="0"/>
      <c r="GA68" s="0"/>
      <c r="GB68" s="0"/>
      <c r="GC68" s="0"/>
      <c r="GD68" s="0"/>
      <c r="GE68" s="0"/>
      <c r="GF68" s="0"/>
      <c r="GG68" s="0"/>
      <c r="GH68" s="0"/>
      <c r="GI68" s="0"/>
      <c r="GJ68" s="0"/>
      <c r="GK68" s="0"/>
      <c r="GL68" s="0"/>
      <c r="GM68" s="0"/>
      <c r="GN68" s="0"/>
      <c r="GO68" s="0"/>
      <c r="GP68" s="0"/>
      <c r="GQ68" s="0"/>
      <c r="GR68" s="0"/>
      <c r="GS68" s="0"/>
      <c r="GT68" s="0"/>
      <c r="GU68" s="0"/>
      <c r="GV68" s="0"/>
      <c r="GW68" s="0"/>
      <c r="GX68" s="0"/>
      <c r="GY68" s="0"/>
      <c r="GZ68" s="0"/>
      <c r="HA68" s="0"/>
      <c r="HB68" s="0"/>
      <c r="HC68" s="0"/>
      <c r="HD68" s="0"/>
      <c r="HE68" s="0"/>
      <c r="HF68" s="0"/>
      <c r="HG68" s="0"/>
      <c r="HH68" s="0"/>
      <c r="HI68" s="0"/>
      <c r="HJ68" s="0"/>
      <c r="HK68" s="0"/>
      <c r="HL68" s="0"/>
      <c r="HM68" s="0"/>
      <c r="HN68" s="0"/>
      <c r="HO68" s="0"/>
      <c r="HP68" s="0"/>
      <c r="HQ68" s="0"/>
      <c r="HR68" s="0"/>
      <c r="HS68" s="0"/>
      <c r="HT68" s="0"/>
      <c r="HU68" s="0"/>
      <c r="HV68" s="0"/>
      <c r="HW68" s="0"/>
      <c r="HX68" s="0"/>
      <c r="HY68" s="0"/>
      <c r="HZ68" s="0"/>
      <c r="IA68" s="0"/>
      <c r="IB68" s="0"/>
      <c r="IC68" s="0"/>
      <c r="ID68" s="0"/>
      <c r="IE68" s="0"/>
      <c r="IF68" s="0"/>
      <c r="IG68" s="0"/>
      <c r="IH68" s="0"/>
      <c r="II68" s="0"/>
      <c r="IJ68" s="0"/>
      <c r="IK68" s="0"/>
      <c r="IL68" s="0"/>
      <c r="IM68" s="0"/>
      <c r="IN68" s="0"/>
      <c r="IO68" s="0"/>
    </row>
    <row r="69" s="59" customFormat="true" ht="12.8" hidden="false" customHeight="false" outlineLevel="0" collapsed="false">
      <c r="A69" s="44"/>
      <c r="B69" s="44"/>
      <c r="C69" s="44" t="s">
        <v>154</v>
      </c>
      <c r="E69" s="44" t="s">
        <v>155</v>
      </c>
      <c r="G69" s="44" t="s">
        <v>156</v>
      </c>
      <c r="H69" s="43"/>
      <c r="I69" s="60"/>
      <c r="J69" s="60"/>
      <c r="K69" s="60"/>
      <c r="L69" s="60"/>
      <c r="M69" s="60"/>
      <c r="N69" s="60"/>
      <c r="O69" s="60"/>
      <c r="P69" s="60"/>
      <c r="Q69" s="60"/>
      <c r="R69" s="43"/>
      <c r="S69" s="43"/>
    </row>
    <row r="70" customFormat="false" ht="12.8" hidden="false" customHeight="false" outlineLevel="0" collapsed="false">
      <c r="A70" s="44"/>
      <c r="B70" s="44"/>
      <c r="C70" s="43"/>
      <c r="D70" s="44"/>
      <c r="E70" s="43"/>
      <c r="F70" s="44"/>
      <c r="G70" s="60"/>
      <c r="H70" s="43"/>
      <c r="I70" s="60"/>
      <c r="J70" s="60"/>
      <c r="K70" s="60"/>
      <c r="L70" s="60"/>
      <c r="M70" s="60"/>
      <c r="N70" s="60"/>
      <c r="O70" s="60"/>
      <c r="P70" s="60"/>
      <c r="Q70" s="60"/>
      <c r="R70" s="43"/>
      <c r="S70" s="43"/>
    </row>
    <row r="71" customFormat="false" ht="12.8" hidden="false" customHeight="false" outlineLevel="0" collapsed="false">
      <c r="A71" s="44"/>
      <c r="B71" s="44"/>
      <c r="C71" s="43"/>
      <c r="D71" s="43" t="s">
        <v>157</v>
      </c>
      <c r="E71" s="43"/>
      <c r="F71" s="44"/>
      <c r="G71" s="60"/>
      <c r="H71" s="43"/>
      <c r="I71" s="60"/>
      <c r="J71" s="60"/>
      <c r="K71" s="60"/>
      <c r="L71" s="60"/>
      <c r="M71" s="60"/>
      <c r="N71" s="60"/>
      <c r="O71" s="60"/>
      <c r="P71" s="60"/>
      <c r="Q71" s="60"/>
      <c r="R71" s="43"/>
      <c r="S71" s="43"/>
    </row>
  </sheetData>
  <mergeCells count="65">
    <mergeCell ref="A2:F2"/>
    <mergeCell ref="A4:F4"/>
    <mergeCell ref="A6:F6"/>
    <mergeCell ref="A8:S8"/>
    <mergeCell ref="A9:A10"/>
    <mergeCell ref="B9:E9"/>
    <mergeCell ref="F9:F10"/>
    <mergeCell ref="G9:G10"/>
    <mergeCell ref="H9:H10"/>
    <mergeCell ref="I9:I10"/>
    <mergeCell ref="J9:N9"/>
    <mergeCell ref="O9:O10"/>
    <mergeCell ref="P9:P10"/>
    <mergeCell ref="Q9:Q10"/>
    <mergeCell ref="R9:R10"/>
    <mergeCell ref="S9:S10"/>
    <mergeCell ref="T9:T10"/>
    <mergeCell ref="A39:O39"/>
    <mergeCell ref="Q39:S39"/>
    <mergeCell ref="A43:C43"/>
    <mergeCell ref="D43:T43"/>
    <mergeCell ref="A44:C44"/>
    <mergeCell ref="D44:T44"/>
    <mergeCell ref="A45:C45"/>
    <mergeCell ref="D45:T45"/>
    <mergeCell ref="A46:C46"/>
    <mergeCell ref="D46:T46"/>
    <mergeCell ref="A47:C47"/>
    <mergeCell ref="D47:T47"/>
    <mergeCell ref="A50:C50"/>
    <mergeCell ref="D50:T50"/>
    <mergeCell ref="A51:C51"/>
    <mergeCell ref="D51:T51"/>
    <mergeCell ref="A52:C52"/>
    <mergeCell ref="D52:T52"/>
    <mergeCell ref="A53:C53"/>
    <mergeCell ref="D53:T53"/>
    <mergeCell ref="A54:C54"/>
    <mergeCell ref="D54:T54"/>
    <mergeCell ref="A55:C55"/>
    <mergeCell ref="D55:T55"/>
    <mergeCell ref="A56:C56"/>
    <mergeCell ref="D56:T56"/>
    <mergeCell ref="A57:C57"/>
    <mergeCell ref="D57:T57"/>
    <mergeCell ref="A58:C58"/>
    <mergeCell ref="D58:T58"/>
    <mergeCell ref="A59:C59"/>
    <mergeCell ref="D59:T59"/>
    <mergeCell ref="A60:C60"/>
    <mergeCell ref="D60:T60"/>
    <mergeCell ref="A61:C61"/>
    <mergeCell ref="D61:T61"/>
    <mergeCell ref="A62:C62"/>
    <mergeCell ref="D62:T62"/>
    <mergeCell ref="A63:C63"/>
    <mergeCell ref="D63:T63"/>
    <mergeCell ref="A64:C64"/>
    <mergeCell ref="D64:T64"/>
    <mergeCell ref="A65:C65"/>
    <mergeCell ref="D65:T65"/>
    <mergeCell ref="A66:C66"/>
    <mergeCell ref="D66:T66"/>
    <mergeCell ref="B67:C67"/>
    <mergeCell ref="A68:G68"/>
  </mergeCells>
  <printOptions headings="false" gridLines="false" gridLinesSet="true" horizontalCentered="false" verticalCentered="false"/>
  <pageMargins left="0.196527777777778" right="0.196527777777778" top="0.196527777777778" bottom="0.196527777777778" header="0.511805555555555" footer="0.511805555555555"/>
  <pageSetup paperSize="9"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otalTime>12732</TotalTime>
  <Application>LibreOffice/4.3.4.1$Windows_x86 LibreOffice_project/bc356b2f991740509f321d70e4512a6a54c5f243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language>ru-RU</dc:language>
  <cp:lastPrinted>2015-06-25T14:00:45Z</cp:lastPrinted>
  <dcterms:modified xsi:type="dcterms:W3CDTF">2015-09-22T08:54:59Z</dcterms:modified>
  <cp:revision>16</cp:revision>
</cp:coreProperties>
</file>